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8\"/>
    </mc:Choice>
  </mc:AlternateContent>
  <bookViews>
    <workbookView xWindow="0" yWindow="0" windowWidth="15675" windowHeight="1504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1" i="22" l="1"/>
  <c r="B32" i="22"/>
  <c r="B34" i="22"/>
  <c r="G35" i="16" l="1"/>
  <c r="H32" i="16"/>
  <c r="G32" i="16" s="1"/>
  <c r="D45" i="16" l="1"/>
  <c r="C45" i="16"/>
  <c r="C35" i="16"/>
  <c r="D32" i="16"/>
  <c r="C32" i="16"/>
  <c r="C31" i="16"/>
  <c r="B28" i="22" l="1"/>
  <c r="B27" i="22"/>
  <c r="A15" i="14" l="1"/>
  <c r="A12" i="14"/>
  <c r="B29" i="22" l="1"/>
  <c r="B36" i="22" s="1"/>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<sst xmlns="http://schemas.openxmlformats.org/spreadsheetml/2006/main" count="1007" uniqueCount="569">
  <si>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</si>
  <si>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</si>
  <si>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</si>
  <si>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</si>
  <si>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</si>
  <si>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</si>
  <si>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</si>
  <si>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</si>
  <si>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</si>
  <si>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</si>
  <si>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</si>
  <si>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</si>
  <si>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</si>
  <si>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</si>
  <si>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</si>
  <si>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</si>
  <si>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</si>
  <si>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</si>
  <si>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</si>
  <si>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</si>
  <si>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</si>
  <si>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</si>
  <si>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</si>
  <si>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</si>
  <si>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</si>
  <si>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</si>
  <si>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</si>
  <si>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</si>
  <si>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</si>
  <si>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</si>
  <si>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</si>
  <si>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</si>
  <si>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</si>
  <si>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</si>
  <si>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</si>
  <si>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</si>
  <si>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</si>
  <si>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</si>
  <si>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</si>
  <si>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</si>
  <si>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</si>
  <si>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</si>
  <si>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</si>
  <si>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</si>
  <si>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</si>
  <si>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</si>
  <si>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</si>
  <si>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</si>
  <si>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</si>
  <si>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</si>
  <si>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</si>
  <si>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</si>
  <si>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</si>
  <si>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</si>
  <si>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</si>
  <si>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</si>
  <si>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</si>
  <si>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</si>
  <si>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</si>
  <si>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</si>
  <si>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</si>
  <si>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</si>
  <si>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</si>
  <si>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</si>
  <si>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</si>
  <si>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</si>
  <si>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</si>
  <si>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</si>
  <si>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</si>
  <si>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</si>
  <si>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</si>
  <si>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</si>
  <si>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</si>
  <si>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</si>
  <si>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</si>
  <si>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</si>
  <si>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</si>
  <si>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</si>
  <si>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</si>
  <si>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</si>
  <si>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</si>
  <si>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</si>
  <si>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</si>
  <si>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</si>
  <si>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</si>
  <si>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</si>
  <si>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</si>
  <si>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</si>
  <si>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</si>
  <si>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</si>
  <si>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</si>
  <si>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</si>
  <si>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</si>
  <si>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</si>
  <si>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</si>
  <si>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</si>
  <si>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</si>
  <si>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</si>
  <si>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</si>
  <si>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</si>
  <si>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</si>
  <si>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</si>
  <si>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</si>
  <si>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</si>
  <si>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</si>
  <si>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</si>
  <si>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</si>
  <si>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</si>
  <si>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</si>
  <si>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</si>
  <si>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</si>
  <si>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</si>
  <si>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</si>
  <si>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</si>
  <si>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</si>
  <si>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</si>
  <si>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</si>
  <si>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</si>
  <si>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</si>
  <si>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</si>
  <si>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</si>
  <si>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</si>
  <si>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</si>
  <si>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</si>
  <si>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</si>
  <si>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</si>
  <si>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</si>
  <si>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</si>
  <si>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</si>
  <si>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</si>
  <si>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</si>
  <si>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</si>
  <si>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</si>
  <si>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</si>
  <si>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</si>
  <si>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</si>
  <si>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</si>
  <si>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</si>
  <si>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</si>
  <si>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</si>
  <si>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</si>
  <si>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</si>
  <si>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</si>
  <si>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</si>
  <si>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</si>
  <si>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</si>
  <si>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</si>
  <si>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</si>
  <si>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</si>
  <si>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</si>
  <si>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</si>
  <si>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</si>
  <si>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</si>
  <si>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</si>
  <si>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</si>
  <si>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</si>
  <si>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</si>
  <si>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</si>
  <si>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</si>
  <si>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</si>
  <si>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</si>
  <si>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</si>
  <si>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</si>
  <si>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</si>
  <si>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</si>
  <si>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</si>
  <si>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</si>
  <si>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</si>
  <si>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</si>
  <si>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</si>
  <si>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</si>
  <si>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</si>
  <si>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</si>
  <si>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</si>
  <si>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</si>
  <si>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</si>
  <si>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</si>
  <si>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</si>
  <si>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</si>
  <si>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</si>
  <si>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</si>
  <si>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</si>
  <si>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</si>
  <si>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</si>
  <si>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</si>
  <si>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</si>
  <si>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</si>
  <si>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</si>
  <si>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</si>
  <si>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</si>
  <si>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</si>
  <si>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</si>
  <si>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</si>
  <si>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</si>
  <si>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</si>
  <si>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</si>
  <si>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</si>
  <si>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</si>
  <si>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</si>
  <si>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</si>
  <si>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</si>
  <si>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</si>
  <si>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</si>
  <si>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</si>
  <si>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</si>
  <si>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</si>
  <si>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</si>
  <si>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</si>
  <si>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</si>
  <si>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</si>
  <si>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</si>
  <si>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</si>
  <si>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</si>
  <si>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</si>
  <si>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</si>
  <si>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</si>
  <si>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</si>
  <si>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</si>
  <si>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</si>
  <si>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</si>
  <si>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</si>
  <si>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</si>
  <si>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</si>
  <si>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</si>
  <si>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</si>
  <si>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</si>
  <si>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</si>
  <si>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</si>
  <si>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</si>
  <si>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</si>
  <si>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</si>
  <si>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</si>
  <si>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</si>
  <si>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</si>
  <si>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</si>
  <si>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</si>
  <si>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</si>
  <si>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</si>
  <si>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</si>
  <si>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</si>
  <si>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</si>
  <si>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</si>
  <si>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</si>
  <si>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</si>
  <si>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</si>
  <si>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</si>
  <si>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</si>
  <si>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</si>
  <si>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</si>
  <si>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</si>
  <si>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</si>
  <si>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</si>
  <si>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</si>
  <si>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</si>
  <si>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</si>
  <si>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</si>
  <si>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</si>
  <si>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</si>
  <si>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</si>
  <si>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</si>
  <si>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</si>
  <si>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</si>
  <si>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</si>
  <si>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</si>
  <si>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</si>
  <si>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</si>
  <si>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</si>
  <si>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</si>
  <si>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</si>
  <si>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</si>
  <si>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</si>
  <si>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</si>
  <si>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</si>
  <si>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</si>
  <si>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</si>
  <si>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</si>
  <si>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</si>
  <si>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</si>
  <si>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</si>
  <si>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</si>
  <si>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</si>
  <si>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</si>
  <si>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</si>
  <si>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</si>
  <si>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</si>
  <si>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</si>
  <si>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</si>
  <si>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</si>
  <si>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</si>
  <si>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</si>
  <si>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</si>
  <si>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</si>
  <si>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</si>
  <si>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</si>
  <si>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</si>
  <si>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</si>
  <si>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</si>
  <si>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</si>
  <si>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</si>
  <si>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</si>
  <si>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</si>
  <si>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</si>
  <si>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</si>
  <si>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</si>
  <si>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</si>
  <si>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</si>
  <si>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</si>
  <si>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</si>
  <si>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</si>
  <si>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</si>
  <si>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</si>
  <si>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</si>
  <si>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</si>
  <si>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</si>
  <si>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</si>
  <si>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</si>
  <si>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</si>
  <si>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</si>
  <si>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</si>
  <si>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</si>
  <si>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</si>
  <si>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</si>
  <si>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</si>
  <si>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</si>
  <si>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</si>
  <si>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</si>
  <si>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</si>
  <si>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</si>
  <si>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</si>
  <si>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</si>
  <si>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</si>
  <si>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</si>
  <si>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</si>
  <si>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</si>
  <si>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</si>
  <si>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</si>
  <si>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</si>
  <si>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</si>
  <si>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</si>
  <si>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</si>
  <si>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</si>
  <si>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</si>
  <si>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</si>
  <si>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</si>
  <si>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</si>
  <si>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</si>
  <si>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</si>
  <si>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</si>
  <si>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</si>
  <si>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</si>
  <si>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</si>
  <si>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</si>
  <si>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</si>
  <si>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</si>
  <si>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</si>
  <si>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</si>
  <si>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</si>
  <si>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</si>
  <si>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</si>
  <si>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</si>
  <si>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</si>
  <si>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</si>
  <si>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</si>
  <si>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</si>
  <si>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</si>
  <si>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</si>
  <si>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</si>
  <si>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</si>
  <si>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</si>
  <si>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</si>
  <si>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</si>
  <si>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</si>
  <si>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</si>
  <si>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</si>
  <si>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</si>
  <si>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</si>
  <si>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</si>
  <si>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</si>
  <si>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</si>
  <si>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</si>
  <si>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</si>
  <si>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</si>
  <si>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</si>
  <si>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</si>
  <si>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</si>
  <si>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</si>
  <si>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</si>
  <si>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</si>
  <si>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</si>
  <si>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</si>
  <si>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</si>
  <si>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</si>
  <si>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</si>
  <si>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</si>
  <si>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</si>
  <si>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</si>
  <si>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</si>
  <si>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</si>
  <si>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</si>
  <si>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</si>
  <si>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</si>
  <si>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</si>
  <si>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</si>
  <si>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</si>
  <si>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</si>
  <si>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</si>
  <si>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</si>
  <si>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</si>
  <si>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</si>
  <si>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</si>
  <si>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</si>
  <si>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</si>
  <si>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</si>
  <si>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</si>
  <si>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</si>
  <si>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</si>
  <si>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</si>
  <si>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</si>
  <si>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</si>
  <si>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</si>
  <si>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</si>
  <si>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</si>
  <si>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</si>
  <si>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</si>
  <si>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</si>
  <si>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</si>
  <si>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</si>
  <si>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</si>
  <si>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</si>
  <si>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</si>
  <si>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</si>
  <si>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</si>
  <si>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</si>
  <si>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</si>
  <si>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</si>
  <si>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</si>
  <si>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</si>
  <si>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</si>
  <si>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</si>
  <si>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</si>
  <si>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</si>
  <si>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</si>
  <si>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</si>
  <si>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</si>
  <si>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</si>
  <si>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</si>
  <si>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</si>
  <si>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</si>
  <si>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</si>
  <si>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</si>
  <si>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</si>
  <si>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</si>
  <si>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</si>
  <si>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</si>
  <si>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</si>
  <si>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</si>
  <si>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</si>
  <si>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</si>
  <si>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</si>
  <si>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</si>
  <si>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</si>
  <si>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</si>
  <si>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</si>
  <si>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</si>
  <si>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</si>
  <si>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</si>
  <si>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</si>
  <si>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</si>
  <si>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</si>
  <si>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</si>
  <si>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</si>
  <si>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</si>
  <si>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</si>
  <si>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</si>
  <si>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</si>
  <si>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</si>
  <si>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</si>
  <si>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</si>
  <si>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</si>
  <si>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</si>
  <si>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</si>
  <si>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</si>
  <si>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</si>
  <si>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</si>
  <si>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</si>
  <si>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</si>
  <si>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</si>
  <si>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</si>
  <si>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</si>
  <si>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</si>
  <si>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</si>
  <si>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</si>
  <si>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</si>
  <si>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</si>
  <si>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</si>
  <si>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</si>
  <si>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</si>
  <si>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</si>
  <si>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</si>
  <si>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</si>
  <si>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</si>
  <si>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</si>
  <si>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</si>
  <si>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</si>
  <si>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</si>
  <si>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</si>
  <si>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</si>
  <si>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</si>
  <si>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</si>
  <si>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</si>
  <si>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</si>
  <si>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</si>
  <si>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</si>
  <si>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</si>
  <si>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</si>
  <si>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</si>
  <si>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</si>
  <si>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</si>
  <si>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</si>
  <si>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</si>
  <si>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</si>
  <si>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</si>
  <si>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</si>
  <si>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</si>
  <si>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</si>
  <si>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</si>
  <si>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</si>
  <si>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</si>
  <si>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</si>
  <si>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</si>
  <si>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</si>
  <si>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</si>
  <si>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</si>
  <si>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</si>
  <si>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</si>
  <si>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</si>
  <si>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</si>
  <si>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</si>
  <si>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</si>
  <si>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</si>
  <si>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</si>
  <si>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</si>
  <si>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</si>
  <si>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</si>
  <si>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</si>
  <si>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</si>
  <si>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</si>
  <si>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</si>
  <si>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</si>
  <si>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</si>
  <si>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</si>
  <si>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</si>
  <si>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</si>
  <si>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</si>
  <si>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</si>
  <si>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</si>
  <si>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</si>
  <si>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</si>
  <si>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</si>
  <si>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</si>
  <si>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</si>
  <si>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</si>
  <si>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</si>
  <si>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</si>
  <si>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</si>
  <si>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</si>
  <si>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объем заключенного договора PD01.1000.2023.205 от 26.06.2023 . ООО "ВИП-ТЕЛЕКОМ"    в ценах 2023 года с НДС, млн. руб</t>
  </si>
  <si>
    <t xml:space="preserve"> ООО "ВИП-ТЕЛЕКОМ"</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</si>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</sst>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9" fontId="7" fillId="0" borderId="1" xfId="1" applyNumberFormat="1" applyFont="1" applyBorder="1" applyAlignment="1">
      <alignment horizontal="center" vertical="center" wrapText="1"/>
    </xf>
    <xf numFmtId="0" fontId="41" fillId="0" borderId="50" xfId="2" applyFont="1" applyFill="1" applyBorder="1" applyAlignment="1">
      <alignment horizontal="left" vertical="center" wrapText="1" indent="1"/>
    </xf>
    <xf numFmtId="0" fontId="41" fillId="0" borderId="51"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1" xfId="2" applyFont="1" applyFill="1" applyBorder="1" applyAlignment="1">
      <alignment horizontal="left" vertical="top" wrapText="1"/>
    </xf>
    <xf numFmtId="168"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Border="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47" zoomScaleSheetLayoutView="100" workbookViewId="0">
      <selection activeCell="C27" sqref="C27:C40"/>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562</v>
      </c>
      <c r="B5" s="260"/>
      <c r="C5" s="260"/>
      <c r="D5" s="189"/>
      <c r="E5" s="189"/>
      <c r="F5" s="189"/>
      <c r="G5" s="189"/>
      <c r="H5" s="189"/>
      <c r="I5" s="189"/>
      <c r="J5" s="189"/>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494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514</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66" t="s">
        <v>505</v>
      </c>
      <c r="B15" s="266"/>
      <c r="C15" s="266"/>
      <c r="D15" s="8"/>
      <c r="E15" s="8"/>
      <c r="F15" s="8"/>
      <c r="G15" s="8"/>
      <c r="H15" s="8"/>
      <c r="I15" s="8"/>
      <c r="J15" s="8"/>
      <c r="K15" s="8"/>
      <c r="L15" s="8"/>
      <c r="M15" s="8"/>
      <c r="N15" s="8"/>
      <c r="O15" s="8"/>
      <c r="P15" s="8"/>
      <c r="Q15" s="8"/>
      <c r="R15" s="8"/>
      <c r="S15" s="8"/>
      <c r="T15" s="8"/>
      <c r="U15" s="8"/>
      <c r="V15" s="8"/>
    </row>
    <row r="16" spans="1:22" s="195" customFormat="1" ht="15.75" customHeight="1" x14ac:dyDescent="0.2">
      <c r="A16" s="266"/>
      <c r="B16" s="266"/>
      <c r="C16" s="266"/>
      <c r="D16" s="183"/>
      <c r="E16" s="183"/>
      <c r="F16" s="183"/>
      <c r="G16" s="183"/>
      <c r="H16" s="183"/>
      <c r="I16" s="183"/>
      <c r="J16" s="183"/>
      <c r="K16" s="183"/>
      <c r="L16" s="183"/>
      <c r="M16" s="183"/>
      <c r="N16" s="183"/>
      <c r="O16" s="183"/>
      <c r="P16" s="183"/>
      <c r="Q16" s="183"/>
      <c r="R16" s="183"/>
      <c r="S16" s="183"/>
      <c r="T16" s="183"/>
      <c r="U16" s="183"/>
      <c r="V16" s="183"/>
    </row>
    <row r="17" spans="1:22" s="195" customFormat="1" ht="15.75" customHeight="1" x14ac:dyDescent="0.2">
      <c r="A17" s="266"/>
      <c r="B17" s="266"/>
      <c r="C17" s="266"/>
      <c r="D17" s="183"/>
      <c r="E17" s="183"/>
      <c r="F17" s="183"/>
      <c r="G17" s="183"/>
      <c r="H17" s="183"/>
      <c r="I17" s="183"/>
      <c r="J17" s="183"/>
      <c r="K17" s="183"/>
      <c r="L17" s="183"/>
      <c r="M17" s="183"/>
      <c r="N17" s="183"/>
      <c r="O17" s="183"/>
      <c r="P17" s="183"/>
      <c r="Q17" s="183"/>
      <c r="R17" s="183"/>
      <c r="S17" s="183"/>
      <c r="T17" s="183"/>
      <c r="U17" s="183"/>
      <c r="V17" s="183"/>
    </row>
    <row r="18" spans="1:22" s="3" customFormat="1" ht="15" customHeight="1" x14ac:dyDescent="0.2">
      <c r="A18" s="261" t="s">
        <v>6</v>
      </c>
      <c r="B18" s="261"/>
      <c r="C18" s="261"/>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62" t="s">
        <v>476</v>
      </c>
      <c r="B20" s="263"/>
      <c r="C20" s="263"/>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5</v>
      </c>
      <c r="B22" s="41" t="s">
        <v>67</v>
      </c>
      <c r="C22" s="40" t="s">
        <v>66</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0">
        <v>1</v>
      </c>
      <c r="B23" s="41">
        <v>2</v>
      </c>
      <c r="C23" s="40">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13" t="s">
        <v>65</v>
      </c>
      <c r="B24" s="214" t="s">
        <v>326</v>
      </c>
      <c r="C24" s="201" t="s">
        <v>515</v>
      </c>
      <c r="D24" s="33"/>
      <c r="E24" s="33"/>
      <c r="F24" s="33"/>
      <c r="G24" s="33"/>
      <c r="H24" s="33"/>
      <c r="I24" s="32"/>
      <c r="J24" s="32"/>
      <c r="K24" s="32"/>
      <c r="L24" s="32"/>
      <c r="M24" s="32"/>
      <c r="N24" s="32"/>
      <c r="O24" s="32"/>
      <c r="P24" s="32"/>
      <c r="Q24" s="32"/>
      <c r="R24" s="32"/>
      <c r="S24" s="32"/>
      <c r="T24" s="31"/>
      <c r="U24" s="31"/>
      <c r="V24" s="31"/>
    </row>
    <row r="25" spans="1:22" s="3" customFormat="1" ht="49.5" customHeight="1" x14ac:dyDescent="0.2">
      <c r="A25" s="213" t="s">
        <v>63</v>
      </c>
      <c r="B25" s="212" t="s">
        <v>64</v>
      </c>
      <c r="C25" s="214" t="s">
        <v>516</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57"/>
      <c r="B26" s="258"/>
      <c r="C26" s="259"/>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62</v>
      </c>
      <c r="B27" s="186" t="s">
        <v>423</v>
      </c>
      <c r="C27" s="196" t="s">
        <v>501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61</v>
      </c>
      <c r="B28" s="186" t="s">
        <v>75</v>
      </c>
      <c r="C28" s="196" t="s">
        <v>500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59</v>
      </c>
      <c r="B29" s="186" t="s">
        <v>74</v>
      </c>
      <c r="C29" s="196" t="s">
        <v>568</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58</v>
      </c>
      <c r="B30" s="186" t="s">
        <v>424</v>
      </c>
      <c r="C30" s="196" t="s">
        <v>502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56</v>
      </c>
      <c r="B31" s="186" t="s">
        <v>425</v>
      </c>
      <c r="C31" s="196" t="s">
        <v>502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54</v>
      </c>
      <c r="B32" s="186" t="s">
        <v>426</v>
      </c>
      <c r="C32" s="196" t="s">
        <v>502</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73</v>
      </c>
      <c r="B33" s="43" t="s">
        <v>427</v>
      </c>
      <c r="C33" s="196" t="s">
        <v>502</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71</v>
      </c>
      <c r="B34" s="43" t="s">
        <v>428</v>
      </c>
      <c r="C34" s="196" t="s">
        <v>502</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70</v>
      </c>
      <c r="B35" s="43" t="s">
        <v>429</v>
      </c>
      <c r="C35" s="40" t="s">
        <v>560</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445</v>
      </c>
      <c r="B36" s="43" t="s">
        <v>430</v>
      </c>
      <c r="C36" s="40" t="s">
        <v>502</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433</v>
      </c>
      <c r="B37" s="43" t="s">
        <v>72</v>
      </c>
      <c r="C37" s="40" t="s">
        <v>502</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446</v>
      </c>
      <c r="B38" s="43" t="s">
        <v>431</v>
      </c>
      <c r="C38" s="40" t="s">
        <v>502</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434</v>
      </c>
      <c r="B39" s="43" t="s">
        <v>432</v>
      </c>
      <c r="C39" s="40" t="s">
        <v>337</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447</v>
      </c>
      <c r="B40" s="43" t="s">
        <v>238</v>
      </c>
      <c r="C40" s="40" t="s">
        <v>502</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57"/>
      <c r="B41" s="258"/>
      <c r="C41" s="259"/>
      <c r="D41" s="27"/>
      <c r="E41" s="27"/>
      <c r="F41" s="27"/>
      <c r="G41" s="27"/>
      <c r="H41" s="27"/>
      <c r="I41" s="27"/>
      <c r="J41" s="27"/>
      <c r="K41" s="27"/>
      <c r="L41" s="27"/>
      <c r="M41" s="27"/>
      <c r="N41" s="27"/>
      <c r="O41" s="27"/>
      <c r="P41" s="27"/>
      <c r="Q41" s="27"/>
      <c r="R41" s="27"/>
      <c r="S41" s="27"/>
      <c r="T41" s="27"/>
      <c r="U41" s="27"/>
      <c r="V41" s="27"/>
    </row>
    <row r="42" spans="1:22" ht="63" x14ac:dyDescent="0.25">
      <c r="A42" s="28" t="s">
        <v>435</v>
      </c>
      <c r="B42" s="43" t="s">
        <v>489</v>
      </c>
      <c r="C42" s="21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",ROUND(C50,3))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8.791</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448</v>
      </c>
      <c r="B43" s="43" t="s">
        <v>471</v>
      </c>
      <c r="C43" s="197" t="s">
        <v>503</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436</v>
      </c>
      <c r="B44" s="43" t="s">
        <v>486</v>
      </c>
      <c r="C44" s="197" t="s">
        <v>503</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451</v>
      </c>
      <c r="B45" s="43" t="s">
        <v>452</v>
      </c>
      <c r="C45" s="197" t="s">
        <v>503</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437</v>
      </c>
      <c r="B46" s="43" t="s">
        <v>477</v>
      </c>
      <c r="C46" s="197" t="s">
        <v>501</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472</v>
      </c>
      <c r="B47" s="43" t="s">
        <v>478</v>
      </c>
      <c r="C47" s="197" t="s">
        <v>501</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438</v>
      </c>
      <c r="B48" s="43" t="s">
        <v>479</v>
      </c>
      <c r="C48" s="197" t="s">
        <v>508</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57"/>
      <c r="B49" s="258"/>
      <c r="C49" s="259"/>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473</v>
      </c>
      <c r="B50" s="43" t="s">
        <v>487</v>
      </c>
      <c r="C50" s="220">
        <v>8.7913816399999991</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439</v>
      </c>
      <c r="B51" s="43" t="s">
        <v>488</v>
      </c>
      <c r="C51" s="220">
        <v>7.3697481299999996</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1" t="str">
        <f>'1. паспорт местоположение'!A12:C12</f>
        <v>M_NS1200.PR.0008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4" t="s">
        <v>339</v>
      </c>
      <c r="R20" s="45" t="s">
        <v>340</v>
      </c>
      <c r="S20" s="270"/>
      <c r="T20" s="32"/>
      <c r="U20" s="32"/>
      <c r="V20" s="32"/>
      <c r="W20" s="32"/>
      <c r="X20" s="32"/>
      <c r="Y20" s="32"/>
      <c r="Z20" s="31"/>
      <c r="AA20" s="31"/>
      <c r="AB20" s="31"/>
    </row>
    <row r="21" spans="1:28" s="3" customFormat="1" ht="18.75" x14ac:dyDescent="0.2">
      <c r="A21" s="44">
        <v>1</v>
      </c>
      <c r="B21" s="49">
        <v>2</v>
      </c>
      <c r="C21" s="44">
        <v>3</v>
      </c>
      <c r="D21" s="49">
        <v>4</v>
      </c>
      <c r="E21" s="44">
        <v>5</v>
      </c>
      <c r="F21" s="49">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443</v>
      </c>
      <c r="H22" s="49"/>
      <c r="I22" s="49"/>
      <c r="J22" s="49"/>
      <c r="K22" s="49"/>
      <c r="L22" s="49"/>
      <c r="M22" s="49"/>
      <c r="N22" s="49"/>
      <c r="O22" s="49"/>
      <c r="P22" s="49"/>
      <c r="Q22" s="41"/>
      <c r="R22" s="5"/>
      <c r="S22" s="179"/>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5"/>
      <c r="I23" s="35"/>
      <c r="J23" s="35"/>
      <c r="K23" s="35"/>
      <c r="L23" s="35"/>
      <c r="M23" s="35"/>
      <c r="N23" s="35"/>
      <c r="O23" s="35"/>
      <c r="P23" s="35"/>
      <c r="Q23" s="35"/>
      <c r="R23" s="5"/>
      <c r="S23" s="179"/>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5"/>
      <c r="I24" s="35"/>
      <c r="J24" s="35"/>
      <c r="K24" s="35"/>
      <c r="L24" s="35"/>
      <c r="M24" s="35"/>
      <c r="N24" s="35"/>
      <c r="O24" s="35"/>
      <c r="P24" s="35"/>
      <c r="Q24" s="35"/>
      <c r="R24" s="5"/>
      <c r="S24" s="179"/>
      <c r="T24" s="32"/>
      <c r="U24" s="32"/>
      <c r="V24" s="32"/>
      <c r="W24" s="32"/>
      <c r="X24" s="31"/>
      <c r="Y24" s="31"/>
      <c r="Z24" s="31"/>
      <c r="AA24" s="31"/>
      <c r="AB24" s="31"/>
    </row>
    <row r="25" spans="1:28" s="3" customFormat="1" ht="31.5" x14ac:dyDescent="0.2">
      <c r="A25" s="48"/>
      <c r="B25" s="49" t="s">
        <v>92</v>
      </c>
      <c r="C25" s="49"/>
      <c r="D25" s="49"/>
      <c r="E25" s="49" t="s">
        <v>91</v>
      </c>
      <c r="F25" s="49" t="s">
        <v>90</v>
      </c>
      <c r="G25" s="49" t="s">
        <v>444</v>
      </c>
      <c r="H25" s="35"/>
      <c r="I25" s="35"/>
      <c r="J25" s="35"/>
      <c r="K25" s="35"/>
      <c r="L25" s="35"/>
      <c r="M25" s="35"/>
      <c r="N25" s="35"/>
      <c r="O25" s="35"/>
      <c r="P25" s="35"/>
      <c r="Q25" s="35"/>
      <c r="R25" s="5"/>
      <c r="S25" s="179"/>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5"/>
      <c r="I26" s="35"/>
      <c r="J26" s="35"/>
      <c r="K26" s="35"/>
      <c r="L26" s="35"/>
      <c r="M26" s="35"/>
      <c r="N26" s="35"/>
      <c r="O26" s="35"/>
      <c r="P26" s="35"/>
      <c r="Q26" s="35"/>
      <c r="R26" s="5"/>
      <c r="S26" s="179"/>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5"/>
      <c r="I27" s="35"/>
      <c r="J27" s="35"/>
      <c r="K27" s="35"/>
      <c r="L27" s="35"/>
      <c r="M27" s="35"/>
      <c r="N27" s="35"/>
      <c r="O27" s="35"/>
      <c r="P27" s="35"/>
      <c r="Q27" s="35"/>
      <c r="R27" s="5"/>
      <c r="S27" s="17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9"/>
      <c r="T28" s="32"/>
      <c r="U28" s="32"/>
      <c r="V28" s="32"/>
      <c r="W28" s="32"/>
      <c r="X28" s="31"/>
      <c r="Y28" s="31"/>
      <c r="Z28" s="31"/>
      <c r="AA28" s="31"/>
      <c r="AB28" s="31"/>
    </row>
    <row r="29" spans="1:28" ht="20.25" customHeight="1" x14ac:dyDescent="0.25">
      <c r="A29" s="139"/>
      <c r="B29" s="49" t="s">
        <v>336</v>
      </c>
      <c r="C29" s="49"/>
      <c r="D29" s="49"/>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1" t="str">
        <f>'1. паспорт местоположение'!A12:C12</f>
        <v>M_NS1200.PR.0008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1"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2" t="s">
        <v>123</v>
      </c>
      <c r="R22" s="92" t="s">
        <v>454</v>
      </c>
      <c r="S22" s="92" t="s">
        <v>122</v>
      </c>
      <c r="T22" s="92" t="s">
        <v>121</v>
      </c>
    </row>
    <row r="23" spans="1:113" ht="51.75" customHeight="1" x14ac:dyDescent="0.25">
      <c r="A23" s="285"/>
      <c r="B23" s="187" t="s">
        <v>119</v>
      </c>
      <c r="C23" s="187" t="s">
        <v>120</v>
      </c>
      <c r="D23" s="28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2" t="s">
        <v>119</v>
      </c>
      <c r="R23" s="92" t="s">
        <v>119</v>
      </c>
      <c r="S23" s="92" t="s">
        <v>119</v>
      </c>
      <c r="T23" s="92"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0"/>
      <c r="R25" s="63"/>
      <c r="S25" s="190"/>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71" t="str">
        <f>'1. паспорт местоположение'!A12:C12</f>
        <v>M_NS1200.PR.0008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71"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1" customFormat="1" ht="21" customHeight="1" x14ac:dyDescent="0.25"/>
    <row r="21" spans="1:27" ht="15.75" customHeight="1" x14ac:dyDescent="0.25">
      <c r="A21" s="290" t="s">
        <v>5</v>
      </c>
      <c r="B21" s="292" t="s">
        <v>464</v>
      </c>
      <c r="C21" s="293"/>
      <c r="D21" s="292" t="s">
        <v>466</v>
      </c>
      <c r="E21" s="293"/>
      <c r="F21" s="286" t="s">
        <v>102</v>
      </c>
      <c r="G21" s="288"/>
      <c r="H21" s="288"/>
      <c r="I21" s="287"/>
      <c r="J21" s="290" t="s">
        <v>467</v>
      </c>
      <c r="K21" s="292" t="s">
        <v>468</v>
      </c>
      <c r="L21" s="293"/>
      <c r="M21" s="292" t="s">
        <v>469</v>
      </c>
      <c r="N21" s="293"/>
      <c r="O21" s="292" t="s">
        <v>456</v>
      </c>
      <c r="P21" s="293"/>
      <c r="Q21" s="292" t="s">
        <v>135</v>
      </c>
      <c r="R21" s="293"/>
      <c r="S21" s="290" t="s">
        <v>134</v>
      </c>
      <c r="T21" s="290" t="s">
        <v>470</v>
      </c>
      <c r="U21" s="290" t="s">
        <v>465</v>
      </c>
      <c r="V21" s="292" t="s">
        <v>133</v>
      </c>
      <c r="W21" s="293"/>
      <c r="X21" s="286" t="s">
        <v>125</v>
      </c>
      <c r="Y21" s="288"/>
      <c r="Z21" s="286" t="s">
        <v>124</v>
      </c>
      <c r="AA21" s="288"/>
    </row>
    <row r="22" spans="1:27" ht="216" customHeight="1" x14ac:dyDescent="0.25">
      <c r="A22" s="296"/>
      <c r="B22" s="294"/>
      <c r="C22" s="295"/>
      <c r="D22" s="294"/>
      <c r="E22" s="295"/>
      <c r="F22" s="286" t="s">
        <v>132</v>
      </c>
      <c r="G22" s="287"/>
      <c r="H22" s="286" t="s">
        <v>131</v>
      </c>
      <c r="I22" s="287"/>
      <c r="J22" s="291"/>
      <c r="K22" s="294"/>
      <c r="L22" s="295"/>
      <c r="M22" s="294"/>
      <c r="N22" s="295"/>
      <c r="O22" s="294"/>
      <c r="P22" s="295"/>
      <c r="Q22" s="294"/>
      <c r="R22" s="295"/>
      <c r="S22" s="291"/>
      <c r="T22" s="291"/>
      <c r="U22" s="291"/>
      <c r="V22" s="294"/>
      <c r="W22" s="295"/>
      <c r="X22" s="92" t="s">
        <v>123</v>
      </c>
      <c r="Y22" s="92" t="s">
        <v>454</v>
      </c>
      <c r="Z22" s="92" t="s">
        <v>122</v>
      </c>
      <c r="AA22" s="92" t="s">
        <v>121</v>
      </c>
    </row>
    <row r="23" spans="1:27" ht="60" customHeight="1" x14ac:dyDescent="0.25">
      <c r="A23" s="291"/>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M_NS1200.PR.0008</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6"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9.5" customHeight="1" x14ac:dyDescent="0.2">
      <c r="A22" s="28" t="s">
        <v>65</v>
      </c>
      <c r="B22" s="35" t="s">
        <v>462</v>
      </c>
      <c r="C22" s="34" t="s">
        <v>561</v>
      </c>
      <c r="D22" s="33"/>
      <c r="E22" s="33"/>
      <c r="F22" s="32"/>
      <c r="G22" s="32"/>
      <c r="H22" s="32"/>
      <c r="I22" s="32"/>
      <c r="J22" s="32"/>
      <c r="K22" s="32"/>
      <c r="L22" s="32"/>
      <c r="M22" s="32"/>
      <c r="N22" s="32"/>
      <c r="O22" s="32"/>
      <c r="P22" s="32"/>
      <c r="Q22" s="31"/>
      <c r="R22" s="31"/>
      <c r="S22" s="31"/>
      <c r="T22" s="31"/>
      <c r="U22" s="31"/>
    </row>
    <row r="23" spans="1:21" ht="233.25" customHeight="1" x14ac:dyDescent="0.25">
      <c r="A23" s="28" t="s">
        <v>63</v>
      </c>
      <c r="B23" s="30" t="s">
        <v>60</v>
      </c>
      <c r="C23" s="29"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337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337</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463</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2"/>
      <c r="AB6" s="18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2"/>
      <c r="AB7" s="182"/>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3"/>
      <c r="AB8" s="18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4"/>
      <c r="AB9" s="18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2"/>
      <c r="AB10" s="182"/>
    </row>
    <row r="11" spans="1:28" ht="15.75" x14ac:dyDescent="0.25">
      <c r="A11" s="271" t="str">
        <f>'1. паспорт местоположение'!A12:C12</f>
        <v>M_NS1200.PR.0008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3"/>
      <c r="AB11" s="18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3"/>
      <c r="AB14" s="18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4"/>
      <c r="AB15" s="18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2"/>
      <c r="AB16" s="19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2"/>
      <c r="AB17" s="19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2"/>
      <c r="AB18" s="19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5" t="s">
        <v>239</v>
      </c>
      <c r="B24" s="90" t="s">
        <v>246</v>
      </c>
      <c r="C24" s="215" t="s">
        <v>328</v>
      </c>
      <c r="D24" s="215" t="s">
        <v>240</v>
      </c>
      <c r="E24" s="215" t="s">
        <v>329</v>
      </c>
      <c r="F24" s="215" t="s">
        <v>331</v>
      </c>
      <c r="G24" s="215" t="s">
        <v>330</v>
      </c>
      <c r="H24" s="215" t="s">
        <v>241</v>
      </c>
      <c r="I24" s="215" t="s">
        <v>332</v>
      </c>
      <c r="J24" s="215" t="s">
        <v>247</v>
      </c>
      <c r="K24" s="90" t="s">
        <v>245</v>
      </c>
      <c r="L24" s="90" t="s">
        <v>242</v>
      </c>
      <c r="M24" s="91" t="s">
        <v>254</v>
      </c>
      <c r="N24" s="90" t="s">
        <v>492</v>
      </c>
      <c r="O24" s="215" t="s">
        <v>252</v>
      </c>
      <c r="P24" s="215" t="s">
        <v>253</v>
      </c>
      <c r="Q24" s="215" t="s">
        <v>251</v>
      </c>
      <c r="R24" s="215" t="s">
        <v>241</v>
      </c>
      <c r="S24" s="215" t="s">
        <v>250</v>
      </c>
      <c r="T24" s="215" t="s">
        <v>249</v>
      </c>
      <c r="U24" s="215" t="s">
        <v>327</v>
      </c>
      <c r="V24" s="215" t="s">
        <v>251</v>
      </c>
      <c r="W24" s="104" t="s">
        <v>244</v>
      </c>
      <c r="X24" s="104" t="s">
        <v>256</v>
      </c>
      <c r="Y24" s="104" t="s">
        <v>257</v>
      </c>
      <c r="Z24" s="106" t="s">
        <v>255</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ht="30" x14ac:dyDescent="0.25">
      <c r="A26" s="217"/>
      <c r="B26" s="218"/>
      <c r="C26" s="217"/>
      <c r="D26" s="218"/>
      <c r="E26" s="217"/>
      <c r="F26" s="218"/>
      <c r="G26" s="217"/>
      <c r="H26" s="218"/>
      <c r="I26" s="87"/>
      <c r="J26" s="87"/>
      <c r="K26" s="217"/>
      <c r="L26" s="218"/>
      <c r="M26" s="88"/>
      <c r="N26" s="87"/>
      <c r="O26" s="87"/>
      <c r="P26" s="87"/>
      <c r="Q26" s="87"/>
      <c r="R26" s="87"/>
      <c r="S26" s="87"/>
      <c r="T26" s="87"/>
      <c r="U26" s="87"/>
      <c r="V26" s="87"/>
      <c r="W26" s="87"/>
      <c r="X26" s="87"/>
      <c r="Y26" s="87"/>
      <c r="Z26" s="219" t="s">
        <v>517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M_NS1200.PR.0008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6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9" t="s">
        <v>86</v>
      </c>
      <c r="F19" s="310"/>
      <c r="G19" s="310"/>
      <c r="H19" s="310"/>
      <c r="I19" s="311"/>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4" t="s">
        <v>84</v>
      </c>
      <c r="F20" s="44" t="s">
        <v>83</v>
      </c>
      <c r="G20" s="44" t="s">
        <v>82</v>
      </c>
      <c r="H20" s="44" t="s">
        <v>81</v>
      </c>
      <c r="I20" s="44" t="s">
        <v>80</v>
      </c>
      <c r="J20" s="44" t="s">
        <v>79</v>
      </c>
      <c r="K20" s="44" t="s">
        <v>4</v>
      </c>
      <c r="L20" s="52" t="s">
        <v>3</v>
      </c>
      <c r="M20" s="51" t="s">
        <v>237</v>
      </c>
      <c r="N20" s="51" t="s">
        <v>78</v>
      </c>
      <c r="O20" s="51"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5"/>
      <c r="D22" s="35"/>
      <c r="E22" s="35"/>
      <c r="F22" s="35"/>
      <c r="G22" s="35"/>
      <c r="H22" s="35"/>
      <c r="I22" s="35"/>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Z8" sqref="AZ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M_NS1200.PR.0008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7.5" customHeight="1" x14ac:dyDescent="0.2">
      <c r="A15"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321</v>
      </c>
      <c r="AO25" s="378"/>
      <c r="AP25" s="378"/>
      <c r="AQ25" s="376"/>
      <c r="AR25" s="376"/>
      <c r="AS25" s="114"/>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319</v>
      </c>
      <c r="AO26" s="368"/>
      <c r="AP26" s="369"/>
      <c r="AQ26" s="359"/>
      <c r="AR26" s="360"/>
      <c r="AS26" s="114"/>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317</v>
      </c>
      <c r="AO27" s="368"/>
      <c r="AP27" s="369"/>
      <c r="AQ27" s="359"/>
      <c r="AR27" s="360"/>
      <c r="AS27" s="114"/>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315</v>
      </c>
      <c r="AO28" s="374"/>
      <c r="AP28" s="375"/>
      <c r="AQ28" s="359"/>
      <c r="AR28" s="360"/>
      <c r="AS28" s="114"/>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22" t="s">
        <v>280</v>
      </c>
      <c r="AP47" s="122" t="s">
        <v>279</v>
      </c>
      <c r="AQ47" s="114"/>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22" t="s">
        <v>280</v>
      </c>
      <c r="AP52" s="122" t="s">
        <v>279</v>
      </c>
      <c r="AQ52" s="114"/>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22" t="s">
        <v>280</v>
      </c>
      <c r="AP58" s="122" t="s">
        <v>279</v>
      </c>
      <c r="AQ58" s="114"/>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22" t="s">
        <v>280</v>
      </c>
      <c r="AP74" s="122" t="s">
        <v>279</v>
      </c>
      <c r="AQ74" s="114"/>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265</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264</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I42" sqref="I42"/>
    </sheetView>
  </sheetViews>
  <sheetFormatPr defaultRowHeight="15.75" x14ac:dyDescent="0.25"/>
  <cols>
    <col min="1" max="1" width="9.140625" style="67"/>
    <col min="2" max="2" width="37.7109375" style="67" customWidth="1"/>
    <col min="3" max="4" width="16.7109375" style="67" customWidth="1"/>
    <col min="5" max="6" width="0" style="67" hidden="1" customWidth="1"/>
    <col min="7" max="8" width="16.710937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M_NS1200.PR.0008</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46.5" customHeight="1" x14ac:dyDescent="0.25">
      <c r="A15" s="26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89" t="s">
        <v>460</v>
      </c>
      <c r="B19" s="389"/>
      <c r="C19" s="389"/>
      <c r="D19" s="389"/>
      <c r="E19" s="389"/>
      <c r="F19" s="389"/>
      <c r="G19" s="389"/>
      <c r="H19" s="389"/>
      <c r="I19" s="389"/>
      <c r="J19" s="389"/>
      <c r="K19" s="389"/>
      <c r="L19" s="389"/>
    </row>
    <row r="20" spans="1:12" x14ac:dyDescent="0.25">
      <c r="A20" s="68"/>
      <c r="B20" s="68"/>
      <c r="C20" s="84"/>
      <c r="D20" s="84"/>
      <c r="E20" s="84"/>
      <c r="F20" s="84"/>
      <c r="G20" s="84"/>
      <c r="H20" s="84"/>
      <c r="I20" s="84"/>
      <c r="J20" s="84"/>
      <c r="K20" s="84"/>
      <c r="L20" s="84"/>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188</v>
      </c>
      <c r="H22" s="388"/>
      <c r="I22" s="380"/>
      <c r="J22" s="383"/>
      <c r="K22" s="379"/>
      <c r="L22" s="381"/>
    </row>
    <row r="23" spans="1:12" ht="47.25" x14ac:dyDescent="0.25">
      <c r="A23" s="379"/>
      <c r="B23" s="379"/>
      <c r="C23" s="83" t="s">
        <v>224</v>
      </c>
      <c r="D23" s="83" t="s">
        <v>223</v>
      </c>
      <c r="E23" s="83" t="s">
        <v>224</v>
      </c>
      <c r="F23" s="83" t="s">
        <v>223</v>
      </c>
      <c r="G23" s="83" t="s">
        <v>224</v>
      </c>
      <c r="H23" s="83" t="s">
        <v>223</v>
      </c>
      <c r="I23" s="380"/>
      <c r="J23" s="384"/>
      <c r="K23" s="379"/>
      <c r="L23" s="381"/>
    </row>
    <row r="24" spans="1:12" x14ac:dyDescent="0.25">
      <c r="A24" s="71">
        <v>1</v>
      </c>
      <c r="B24" s="71">
        <v>2</v>
      </c>
      <c r="C24" s="83">
        <v>3</v>
      </c>
      <c r="D24" s="83">
        <v>4</v>
      </c>
      <c r="E24" s="83">
        <v>5</v>
      </c>
      <c r="F24" s="83">
        <v>6</v>
      </c>
      <c r="G24" s="83">
        <v>7</v>
      </c>
      <c r="H24" s="83">
        <v>8</v>
      </c>
      <c r="I24" s="83">
        <v>9</v>
      </c>
      <c r="J24" s="83">
        <v>10</v>
      </c>
      <c r="K24" s="83">
        <v>11</v>
      </c>
      <c r="L24" s="83">
        <v>12</v>
      </c>
    </row>
    <row r="25" spans="1:12" x14ac:dyDescent="0.25">
      <c r="A25" s="75">
        <v>1</v>
      </c>
      <c r="B25" s="76" t="s">
        <v>222</v>
      </c>
      <c r="C25" s="76"/>
      <c r="D25" s="81"/>
      <c r="E25" s="81"/>
      <c r="F25" s="81"/>
      <c r="G25" s="81"/>
      <c r="H25" s="81"/>
      <c r="I25" s="81"/>
      <c r="J25" s="81"/>
      <c r="K25" s="73"/>
      <c r="L25" s="89"/>
    </row>
    <row r="26" spans="1:12" ht="21.75" customHeight="1" x14ac:dyDescent="0.25">
      <c r="A26" s="75" t="s">
        <v>221</v>
      </c>
      <c r="B26" s="82" t="s">
        <v>397</v>
      </c>
      <c r="C26" s="70" t="s">
        <v>502</v>
      </c>
      <c r="D26" s="70" t="s">
        <v>502</v>
      </c>
      <c r="E26" s="81"/>
      <c r="F26" s="81"/>
      <c r="G26" s="70"/>
      <c r="H26" s="70"/>
      <c r="I26" s="81"/>
      <c r="J26" s="81"/>
      <c r="K26" s="73"/>
      <c r="L26" s="73"/>
    </row>
    <row r="27" spans="1:12" s="69" customFormat="1" ht="39" customHeight="1" x14ac:dyDescent="0.25">
      <c r="A27" s="75" t="s">
        <v>220</v>
      </c>
      <c r="B27" s="82" t="s">
        <v>399</v>
      </c>
      <c r="C27" s="70" t="s">
        <v>502</v>
      </c>
      <c r="D27" s="70" t="s">
        <v>502</v>
      </c>
      <c r="E27" s="81"/>
      <c r="F27" s="81"/>
      <c r="G27" s="70"/>
      <c r="H27" s="70"/>
      <c r="I27" s="81"/>
      <c r="J27" s="81"/>
      <c r="K27" s="73"/>
      <c r="L27" s="73"/>
    </row>
    <row r="28" spans="1:12" s="69" customFormat="1" ht="70.5" customHeight="1" x14ac:dyDescent="0.25">
      <c r="A28" s="75" t="s">
        <v>398</v>
      </c>
      <c r="B28" s="82" t="s">
        <v>403</v>
      </c>
      <c r="C28" s="70" t="s">
        <v>502</v>
      </c>
      <c r="D28" s="70" t="s">
        <v>502</v>
      </c>
      <c r="E28" s="81"/>
      <c r="F28" s="81"/>
      <c r="G28" s="70"/>
      <c r="H28" s="70"/>
      <c r="I28" s="81"/>
      <c r="J28" s="81"/>
      <c r="K28" s="73"/>
      <c r="L28" s="73"/>
    </row>
    <row r="29" spans="1:12" s="69" customFormat="1" ht="54" customHeight="1" x14ac:dyDescent="0.25">
      <c r="A29" s="75" t="s">
        <v>219</v>
      </c>
      <c r="B29" s="82" t="s">
        <v>402</v>
      </c>
      <c r="C29" s="70" t="s">
        <v>502</v>
      </c>
      <c r="D29" s="70" t="s">
        <v>502</v>
      </c>
      <c r="E29" s="81"/>
      <c r="F29" s="81"/>
      <c r="G29" s="70"/>
      <c r="H29" s="70"/>
      <c r="I29" s="81"/>
      <c r="J29" s="81"/>
      <c r="K29" s="73"/>
      <c r="L29" s="73"/>
    </row>
    <row r="30" spans="1:12" s="69" customFormat="1" ht="42" customHeight="1" x14ac:dyDescent="0.25">
      <c r="A30" s="75" t="s">
        <v>218</v>
      </c>
      <c r="B30" s="82" t="s">
        <v>404</v>
      </c>
      <c r="C30" s="70" t="s">
        <v>502</v>
      </c>
      <c r="D30" s="70" t="s">
        <v>502</v>
      </c>
      <c r="E30" s="81"/>
      <c r="F30" s="81"/>
      <c r="G30" s="70"/>
      <c r="H30" s="70"/>
      <c r="I30" s="81"/>
      <c r="J30" s="81"/>
      <c r="K30" s="73"/>
      <c r="L30" s="73"/>
    </row>
    <row r="31" spans="1:12" s="69" customFormat="1" ht="72" customHeight="1" x14ac:dyDescent="0.25">
      <c r="A31" s="75" t="s">
        <v>217</v>
      </c>
      <c r="B31" s="74" t="s">
        <v>400</v>
      </c>
      <c r="C31" s="202">
        <f>D31-20</f>
        <v>44957</v>
      </c>
      <c r="D31" s="202">
        <v>44977</v>
      </c>
      <c r="E31" s="81"/>
      <c r="F31" s="81"/>
      <c r="G31" s="202">
        <v>45017</v>
      </c>
      <c r="H31" s="202">
        <v>45046</v>
      </c>
      <c r="I31" s="81"/>
      <c r="J31" s="81"/>
      <c r="K31" s="246"/>
      <c r="L31" s="247"/>
    </row>
    <row r="32" spans="1:12" s="69" customFormat="1" ht="31.5" x14ac:dyDescent="0.25">
      <c r="A32" s="75" t="s">
        <v>215</v>
      </c>
      <c r="B32" s="74" t="s">
        <v>405</v>
      </c>
      <c r="C32" s="203">
        <f>D32-50</f>
        <v>45236</v>
      </c>
      <c r="D32" s="204">
        <f>D35</f>
        <v>45286</v>
      </c>
      <c r="E32" s="81"/>
      <c r="F32" s="81"/>
      <c r="G32" s="203">
        <f>H32-50</f>
        <v>45236</v>
      </c>
      <c r="H32" s="204">
        <f>H35</f>
        <v>45286</v>
      </c>
      <c r="I32" s="81"/>
      <c r="J32" s="81"/>
      <c r="K32" s="73"/>
      <c r="L32" s="73"/>
    </row>
    <row r="33" spans="1:12" s="69" customFormat="1" ht="37.5" customHeight="1" x14ac:dyDescent="0.25">
      <c r="A33" s="75" t="s">
        <v>416</v>
      </c>
      <c r="B33" s="74" t="s">
        <v>333</v>
      </c>
      <c r="C33" s="81" t="s">
        <v>502</v>
      </c>
      <c r="D33" s="81" t="s">
        <v>502</v>
      </c>
      <c r="E33" s="81"/>
      <c r="F33" s="81"/>
      <c r="G33" s="81"/>
      <c r="H33" s="81"/>
      <c r="I33" s="81"/>
      <c r="J33" s="81"/>
      <c r="K33" s="73"/>
      <c r="L33" s="73"/>
    </row>
    <row r="34" spans="1:12" s="69" customFormat="1" ht="47.25" customHeight="1" x14ac:dyDescent="0.25">
      <c r="A34" s="75" t="s">
        <v>417</v>
      </c>
      <c r="B34" s="74" t="s">
        <v>409</v>
      </c>
      <c r="C34" s="70" t="s">
        <v>502</v>
      </c>
      <c r="D34" s="70" t="s">
        <v>502</v>
      </c>
      <c r="E34" s="80"/>
      <c r="F34" s="80"/>
      <c r="G34" s="70"/>
      <c r="H34" s="70"/>
      <c r="I34" s="80"/>
      <c r="J34" s="80"/>
      <c r="K34" s="80"/>
      <c r="L34" s="73"/>
    </row>
    <row r="35" spans="1:12" s="69" customFormat="1" ht="49.5" customHeight="1" x14ac:dyDescent="0.25">
      <c r="A35" s="75" t="s">
        <v>418</v>
      </c>
      <c r="B35" s="74" t="s">
        <v>216</v>
      </c>
      <c r="C35" s="205">
        <f>D35-30</f>
        <v>45256</v>
      </c>
      <c r="D35" s="205">
        <v>45286</v>
      </c>
      <c r="E35" s="80"/>
      <c r="F35" s="80"/>
      <c r="G35" s="205">
        <f>H35-30</f>
        <v>45256</v>
      </c>
      <c r="H35" s="205">
        <v>45286</v>
      </c>
      <c r="I35" s="80"/>
      <c r="J35" s="80"/>
      <c r="K35" s="80"/>
      <c r="L35" s="73"/>
    </row>
    <row r="36" spans="1:12" ht="37.5" customHeight="1" x14ac:dyDescent="0.25">
      <c r="A36" s="75" t="s">
        <v>419</v>
      </c>
      <c r="B36" s="74" t="s">
        <v>401</v>
      </c>
      <c r="C36" s="70" t="s">
        <v>502</v>
      </c>
      <c r="D36" s="70" t="s">
        <v>502</v>
      </c>
      <c r="E36" s="79"/>
      <c r="F36" s="78"/>
      <c r="G36" s="70"/>
      <c r="H36" s="70"/>
      <c r="I36" s="77"/>
      <c r="J36" s="77"/>
      <c r="K36" s="73"/>
      <c r="L36" s="73"/>
    </row>
    <row r="37" spans="1:12" x14ac:dyDescent="0.25">
      <c r="A37" s="75" t="s">
        <v>420</v>
      </c>
      <c r="B37" s="74" t="s">
        <v>214</v>
      </c>
      <c r="C37" s="70" t="s">
        <v>502</v>
      </c>
      <c r="D37" s="70" t="s">
        <v>502</v>
      </c>
      <c r="E37" s="79"/>
      <c r="F37" s="78"/>
      <c r="G37" s="70"/>
      <c r="H37" s="70"/>
      <c r="I37" s="77"/>
      <c r="J37" s="77"/>
      <c r="K37" s="73"/>
      <c r="L37" s="73"/>
    </row>
    <row r="38" spans="1:12" x14ac:dyDescent="0.25">
      <c r="A38" s="75" t="s">
        <v>421</v>
      </c>
      <c r="B38" s="76" t="s">
        <v>213</v>
      </c>
      <c r="C38" s="206"/>
      <c r="D38" s="207"/>
      <c r="E38" s="73"/>
      <c r="F38" s="73"/>
      <c r="G38" s="206"/>
      <c r="H38" s="207"/>
      <c r="I38" s="73"/>
      <c r="J38" s="73"/>
      <c r="K38" s="73"/>
      <c r="L38" s="73"/>
    </row>
    <row r="39" spans="1:12" ht="63" x14ac:dyDescent="0.25">
      <c r="A39" s="75">
        <v>2</v>
      </c>
      <c r="B39" s="74" t="s">
        <v>406</v>
      </c>
      <c r="C39" s="70" t="s">
        <v>502</v>
      </c>
      <c r="D39" s="70" t="s">
        <v>502</v>
      </c>
      <c r="E39" s="73"/>
      <c r="F39" s="73"/>
      <c r="G39" s="70"/>
      <c r="H39" s="70"/>
      <c r="I39" s="73"/>
      <c r="J39" s="73"/>
      <c r="K39" s="73"/>
      <c r="L39" s="73"/>
    </row>
    <row r="40" spans="1:12" ht="33.75" customHeight="1" x14ac:dyDescent="0.25">
      <c r="A40" s="75" t="s">
        <v>212</v>
      </c>
      <c r="B40" s="74" t="s">
        <v>408</v>
      </c>
      <c r="C40" s="70" t="s">
        <v>502</v>
      </c>
      <c r="D40" s="70" t="s">
        <v>502</v>
      </c>
      <c r="E40" s="73"/>
      <c r="F40" s="73"/>
      <c r="G40" s="70"/>
      <c r="H40" s="70"/>
      <c r="I40" s="73"/>
      <c r="J40" s="73"/>
      <c r="K40" s="73"/>
      <c r="L40" s="73"/>
    </row>
    <row r="41" spans="1:12" ht="63" customHeight="1" x14ac:dyDescent="0.25">
      <c r="A41" s="75" t="s">
        <v>211</v>
      </c>
      <c r="B41" s="76" t="s">
        <v>491</v>
      </c>
      <c r="C41" s="206"/>
      <c r="D41" s="207"/>
      <c r="E41" s="73"/>
      <c r="F41" s="73"/>
      <c r="G41" s="206"/>
      <c r="H41" s="207"/>
      <c r="I41" s="73"/>
      <c r="J41" s="73"/>
      <c r="K41" s="73"/>
      <c r="L41" s="73"/>
    </row>
    <row r="42" spans="1:12" ht="58.5" customHeight="1" x14ac:dyDescent="0.25">
      <c r="A42" s="75">
        <v>3</v>
      </c>
      <c r="B42" s="74" t="s">
        <v>407</v>
      </c>
      <c r="C42" s="70" t="s">
        <v>502</v>
      </c>
      <c r="D42" s="70" t="s">
        <v>502</v>
      </c>
      <c r="E42" s="73"/>
      <c r="F42" s="73"/>
      <c r="G42" s="70"/>
      <c r="H42" s="70"/>
      <c r="I42" s="73"/>
      <c r="J42" s="73"/>
      <c r="K42" s="73"/>
      <c r="L42" s="73"/>
    </row>
    <row r="43" spans="1:12" ht="34.5" customHeight="1" x14ac:dyDescent="0.25">
      <c r="A43" s="75" t="s">
        <v>210</v>
      </c>
      <c r="B43" s="74" t="s">
        <v>208</v>
      </c>
      <c r="C43" s="70" t="s">
        <v>502</v>
      </c>
      <c r="D43" s="70" t="s">
        <v>502</v>
      </c>
      <c r="E43" s="73"/>
      <c r="F43" s="73"/>
      <c r="G43" s="70"/>
      <c r="H43" s="70"/>
      <c r="I43" s="73"/>
      <c r="J43" s="73"/>
      <c r="K43" s="73"/>
      <c r="L43" s="73"/>
    </row>
    <row r="44" spans="1:12" ht="24.75" customHeight="1" x14ac:dyDescent="0.25">
      <c r="A44" s="75" t="s">
        <v>209</v>
      </c>
      <c r="B44" s="74" t="s">
        <v>206</v>
      </c>
      <c r="C44" s="70" t="s">
        <v>502</v>
      </c>
      <c r="D44" s="70" t="s">
        <v>502</v>
      </c>
      <c r="E44" s="73"/>
      <c r="F44" s="73"/>
      <c r="G44" s="70"/>
      <c r="H44" s="70"/>
      <c r="I44" s="73"/>
      <c r="J44" s="73"/>
      <c r="K44" s="73"/>
      <c r="L44" s="73"/>
    </row>
    <row r="45" spans="1:12" ht="90.75" customHeight="1" x14ac:dyDescent="0.25">
      <c r="A45" s="75" t="s">
        <v>207</v>
      </c>
      <c r="B45" s="74" t="s">
        <v>412</v>
      </c>
      <c r="C45" s="208" t="str">
        <f>C36</f>
        <v>не требуется</v>
      </c>
      <c r="D45" s="208" t="str">
        <f>D36</f>
        <v>не требуется</v>
      </c>
      <c r="E45" s="73"/>
      <c r="F45" s="73"/>
      <c r="G45" s="208"/>
      <c r="H45" s="208"/>
      <c r="I45" s="73"/>
      <c r="J45" s="73"/>
      <c r="K45" s="73"/>
      <c r="L45" s="73"/>
    </row>
    <row r="46" spans="1:12" ht="167.25" customHeight="1" x14ac:dyDescent="0.25">
      <c r="A46" s="75" t="s">
        <v>205</v>
      </c>
      <c r="B46" s="74" t="s">
        <v>410</v>
      </c>
      <c r="C46" s="70" t="s">
        <v>502</v>
      </c>
      <c r="D46" s="70" t="s">
        <v>502</v>
      </c>
      <c r="E46" s="73"/>
      <c r="F46" s="73"/>
      <c r="G46" s="70"/>
      <c r="H46" s="70"/>
      <c r="I46" s="73"/>
      <c r="J46" s="73"/>
      <c r="K46" s="73"/>
      <c r="L46" s="73"/>
    </row>
    <row r="47" spans="1:12" ht="30.75" customHeight="1" x14ac:dyDescent="0.25">
      <c r="A47" s="75" t="s">
        <v>203</v>
      </c>
      <c r="B47" s="74" t="s">
        <v>204</v>
      </c>
      <c r="C47" s="70" t="s">
        <v>502</v>
      </c>
      <c r="D47" s="70" t="s">
        <v>502</v>
      </c>
      <c r="E47" s="73"/>
      <c r="F47" s="73"/>
      <c r="G47" s="70"/>
      <c r="H47" s="70"/>
      <c r="I47" s="73"/>
      <c r="J47" s="73"/>
      <c r="K47" s="73"/>
      <c r="L47" s="73"/>
    </row>
    <row r="48" spans="1:12" ht="37.5" customHeight="1" x14ac:dyDescent="0.25">
      <c r="A48" s="75" t="s">
        <v>422</v>
      </c>
      <c r="B48" s="76" t="s">
        <v>202</v>
      </c>
      <c r="C48" s="206"/>
      <c r="D48" s="207"/>
      <c r="E48" s="73"/>
      <c r="F48" s="73"/>
      <c r="G48" s="206"/>
      <c r="H48" s="207"/>
      <c r="I48" s="73"/>
      <c r="J48" s="73"/>
      <c r="K48" s="73"/>
      <c r="L48" s="73"/>
    </row>
    <row r="49" spans="1:12" ht="35.25" customHeight="1" x14ac:dyDescent="0.25">
      <c r="A49" s="75">
        <v>4</v>
      </c>
      <c r="B49" s="74" t="s">
        <v>200</v>
      </c>
      <c r="C49" s="70" t="s">
        <v>502</v>
      </c>
      <c r="D49" s="70" t="s">
        <v>502</v>
      </c>
      <c r="E49" s="73"/>
      <c r="F49" s="73"/>
      <c r="G49" s="70"/>
      <c r="H49" s="70"/>
      <c r="I49" s="73"/>
      <c r="J49" s="73"/>
      <c r="K49" s="73"/>
      <c r="L49" s="73"/>
    </row>
    <row r="50" spans="1:12" ht="86.25" customHeight="1" x14ac:dyDescent="0.25">
      <c r="A50" s="75" t="s">
        <v>201</v>
      </c>
      <c r="B50" s="74" t="s">
        <v>411</v>
      </c>
      <c r="C50" s="70" t="s">
        <v>502</v>
      </c>
      <c r="D50" s="70" t="s">
        <v>502</v>
      </c>
      <c r="E50" s="73"/>
      <c r="F50" s="73"/>
      <c r="G50" s="70"/>
      <c r="H50" s="70"/>
      <c r="I50" s="73"/>
      <c r="J50" s="73"/>
      <c r="K50" s="73"/>
      <c r="L50" s="73"/>
    </row>
    <row r="51" spans="1:12" ht="77.25" customHeight="1" x14ac:dyDescent="0.25">
      <c r="A51" s="75" t="s">
        <v>199</v>
      </c>
      <c r="B51" s="74" t="s">
        <v>413</v>
      </c>
      <c r="C51" s="209" t="s">
        <v>502</v>
      </c>
      <c r="D51" s="209" t="s">
        <v>502</v>
      </c>
      <c r="E51" s="73"/>
      <c r="F51" s="73"/>
      <c r="G51" s="209"/>
      <c r="H51" s="209"/>
      <c r="I51" s="73"/>
      <c r="J51" s="73"/>
      <c r="K51" s="73"/>
      <c r="L51" s="73"/>
    </row>
    <row r="52" spans="1:12" ht="71.25" customHeight="1" x14ac:dyDescent="0.25">
      <c r="A52" s="75" t="s">
        <v>197</v>
      </c>
      <c r="B52" s="74" t="s">
        <v>198</v>
      </c>
      <c r="C52" s="70" t="s">
        <v>502</v>
      </c>
      <c r="D52" s="70" t="s">
        <v>502</v>
      </c>
      <c r="E52" s="73"/>
      <c r="F52" s="73"/>
      <c r="G52" s="70"/>
      <c r="H52" s="70"/>
      <c r="I52" s="73"/>
      <c r="J52" s="73"/>
      <c r="K52" s="73"/>
      <c r="L52" s="73"/>
    </row>
    <row r="53" spans="1:12" ht="48" customHeight="1" x14ac:dyDescent="0.25">
      <c r="A53" s="75" t="s">
        <v>195</v>
      </c>
      <c r="B53" s="178" t="s">
        <v>414</v>
      </c>
      <c r="C53" s="70" t="s">
        <v>502</v>
      </c>
      <c r="D53" s="70" t="s">
        <v>502</v>
      </c>
      <c r="E53" s="73"/>
      <c r="F53" s="73"/>
      <c r="G53" s="70"/>
      <c r="H53" s="70"/>
      <c r="I53" s="73"/>
      <c r="J53" s="73"/>
      <c r="K53" s="73"/>
      <c r="L53" s="73"/>
    </row>
    <row r="54" spans="1:12" ht="46.5" customHeight="1" x14ac:dyDescent="0.25">
      <c r="A54" s="75" t="s">
        <v>415</v>
      </c>
      <c r="B54" s="74" t="s">
        <v>196</v>
      </c>
      <c r="C54" s="70" t="s">
        <v>502</v>
      </c>
      <c r="D54" s="70" t="s">
        <v>502</v>
      </c>
      <c r="E54" s="73"/>
      <c r="F54" s="73"/>
      <c r="G54" s="70"/>
      <c r="H54" s="70"/>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2" zoomScaleNormal="70" zoomScaleSheetLayoutView="62" workbookViewId="0">
      <selection activeCell="M27" sqref="L26:M27"/>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2.85546875" style="221" customWidth="1"/>
    <col min="12" max="12" width="11.85546875" style="221" customWidth="1"/>
    <col min="13" max="13" width="5.42578125" style="221" customWidth="1"/>
    <col min="14" max="14" width="11.85546875" style="221" customWidth="1"/>
    <col min="15" max="15" width="9.85546875" style="221" customWidth="1"/>
    <col min="16" max="16" width="11.85546875" style="221" customWidth="1"/>
    <col min="17" max="17" width="5.28515625" style="221" customWidth="1"/>
    <col min="18" max="18" width="11.85546875" style="221" customWidth="1"/>
    <col min="19" max="19" width="10.7109375" style="221" customWidth="1"/>
    <col min="20" max="20" width="11.85546875" style="221" customWidth="1"/>
    <col min="21" max="21" width="6.42578125" style="221" customWidth="1"/>
    <col min="22" max="22" width="11.85546875" style="221" customWidth="1"/>
    <col min="23" max="23" width="10.42578125" style="221" customWidth="1"/>
    <col min="24" max="24" width="11.85546875" style="221" customWidth="1"/>
    <col min="25" max="25" width="6.140625" style="221" customWidth="1"/>
    <col min="26" max="26" width="11.85546875" style="221" customWidth="1"/>
    <col min="27" max="27" width="10.140625" style="221" customWidth="1"/>
    <col min="28" max="28" width="11.85546875" style="221" customWidth="1"/>
    <col min="29" max="29" width="20"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row>
    <row r="11" spans="1:29" ht="18.75" x14ac:dyDescent="0.25">
      <c r="A11" s="395" t="str">
        <f>'1. паспорт местоположение'!A12:C12</f>
        <v>M_NS1200.PR.0008</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row>
    <row r="14" spans="1:29" ht="36.75" customHeight="1" x14ac:dyDescent="0.25">
      <c r="A14" s="39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29"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29" ht="33" customHeight="1" x14ac:dyDescent="0.25">
      <c r="A20" s="399" t="s">
        <v>194</v>
      </c>
      <c r="B20" s="399" t="s">
        <v>193</v>
      </c>
      <c r="C20" s="390" t="s">
        <v>192</v>
      </c>
      <c r="D20" s="390"/>
      <c r="E20" s="402" t="s">
        <v>191</v>
      </c>
      <c r="F20" s="402"/>
      <c r="G20" s="399" t="s">
        <v>564</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4" t="s">
        <v>190</v>
      </c>
      <c r="AC20" s="405"/>
    </row>
    <row r="21" spans="1:29" ht="99.75" customHeight="1" x14ac:dyDescent="0.25">
      <c r="A21" s="400"/>
      <c r="B21" s="400"/>
      <c r="C21" s="390"/>
      <c r="D21" s="390"/>
      <c r="E21" s="402"/>
      <c r="F21" s="402"/>
      <c r="G21" s="400"/>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6"/>
      <c r="AC21" s="407"/>
    </row>
    <row r="22" spans="1:29" ht="89.25" customHeight="1" x14ac:dyDescent="0.25">
      <c r="A22" s="401"/>
      <c r="B22" s="401"/>
      <c r="C22" s="228" t="s">
        <v>2</v>
      </c>
      <c r="D22" s="228" t="s">
        <v>188</v>
      </c>
      <c r="E22" s="229" t="s">
        <v>518</v>
      </c>
      <c r="F22" s="229" t="s">
        <v>563</v>
      </c>
      <c r="G22" s="401"/>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32">
        <v>1</v>
      </c>
      <c r="B24" s="233" t="s">
        <v>187</v>
      </c>
      <c r="C24" s="234">
        <v>8.0727543399999995</v>
      </c>
      <c r="D24" s="234">
        <v>8.7913816399999991</v>
      </c>
      <c r="E24" s="234">
        <v>8.7913816399999991</v>
      </c>
      <c r="F24" s="234">
        <v>8.7913816399999991</v>
      </c>
      <c r="G24" s="234">
        <v>0</v>
      </c>
      <c r="H24" s="234">
        <v>8.0727543399999995</v>
      </c>
      <c r="I24" s="234"/>
      <c r="J24" s="234">
        <v>8.7913816399999991</v>
      </c>
      <c r="K24" s="234"/>
      <c r="L24" s="234">
        <v>0</v>
      </c>
      <c r="M24" s="234"/>
      <c r="N24" s="234">
        <v>0</v>
      </c>
      <c r="O24" s="234"/>
      <c r="P24" s="234">
        <v>0</v>
      </c>
      <c r="Q24" s="234"/>
      <c r="R24" s="234">
        <v>0</v>
      </c>
      <c r="S24" s="234"/>
      <c r="T24" s="234">
        <v>0</v>
      </c>
      <c r="U24" s="234"/>
      <c r="V24" s="234">
        <v>0</v>
      </c>
      <c r="W24" s="234"/>
      <c r="X24" s="234">
        <v>0</v>
      </c>
      <c r="Y24" s="234"/>
      <c r="Z24" s="234">
        <v>0</v>
      </c>
      <c r="AA24" s="234"/>
      <c r="AB24" s="234">
        <v>8.0727543399999995</v>
      </c>
      <c r="AC24" s="234">
        <v>8.7913816399999991</v>
      </c>
    </row>
    <row r="25" spans="1:29"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29"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29" ht="31.5" x14ac:dyDescent="0.25">
      <c r="A27" s="235" t="s">
        <v>182</v>
      </c>
      <c r="B27" s="236" t="s">
        <v>396</v>
      </c>
      <c r="C27" s="234"/>
      <c r="D27" s="234"/>
      <c r="E27" s="234"/>
      <c r="F27" s="234"/>
      <c r="G27" s="234">
        <v>0</v>
      </c>
      <c r="H27" s="234">
        <v>6.7673283466666661</v>
      </c>
      <c r="I27" s="234"/>
      <c r="J27" s="234">
        <v>7.3697481283333328</v>
      </c>
      <c r="K27" s="234"/>
      <c r="L27" s="234">
        <v>0</v>
      </c>
      <c r="M27" s="234"/>
      <c r="N27" s="234">
        <v>0</v>
      </c>
      <c r="O27" s="234"/>
      <c r="P27" s="234">
        <v>0</v>
      </c>
      <c r="Q27" s="234"/>
      <c r="R27" s="234">
        <v>0</v>
      </c>
      <c r="S27" s="234"/>
      <c r="T27" s="234">
        <v>0</v>
      </c>
      <c r="U27" s="234"/>
      <c r="V27" s="234">
        <v>0</v>
      </c>
      <c r="W27" s="234"/>
      <c r="X27" s="234">
        <v>0</v>
      </c>
      <c r="Y27" s="234"/>
      <c r="Z27" s="234">
        <v>0</v>
      </c>
      <c r="AA27" s="234"/>
      <c r="AB27" s="234">
        <v>6.7673283466666661</v>
      </c>
      <c r="AC27" s="234">
        <v>7.3697481283333328</v>
      </c>
    </row>
    <row r="28" spans="1:29"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35" t="s">
        <v>179</v>
      </c>
      <c r="B29" s="237" t="s">
        <v>178</v>
      </c>
      <c r="C29" s="234"/>
      <c r="D29" s="234"/>
      <c r="E29" s="234"/>
      <c r="F29" s="234"/>
      <c r="G29" s="234">
        <v>0</v>
      </c>
      <c r="H29" s="234">
        <v>1.3054259933333334</v>
      </c>
      <c r="I29" s="234"/>
      <c r="J29" s="234">
        <v>1.4216335116666663</v>
      </c>
      <c r="K29" s="234"/>
      <c r="L29" s="234">
        <v>0</v>
      </c>
      <c r="M29" s="234"/>
      <c r="N29" s="234">
        <v>0</v>
      </c>
      <c r="O29" s="234"/>
      <c r="P29" s="234">
        <v>0</v>
      </c>
      <c r="Q29" s="234"/>
      <c r="R29" s="234">
        <v>0</v>
      </c>
      <c r="S29" s="234"/>
      <c r="T29" s="234">
        <v>0</v>
      </c>
      <c r="U29" s="234"/>
      <c r="V29" s="234">
        <v>0</v>
      </c>
      <c r="W29" s="234"/>
      <c r="X29" s="234">
        <v>0</v>
      </c>
      <c r="Y29" s="234"/>
      <c r="Z29" s="234">
        <v>0</v>
      </c>
      <c r="AA29" s="234"/>
      <c r="AB29" s="234">
        <v>1.3054259933333334</v>
      </c>
      <c r="AC29" s="234">
        <v>1.4216335116666663</v>
      </c>
    </row>
    <row r="30" spans="1:29" ht="47.25" x14ac:dyDescent="0.25">
      <c r="A30" s="232" t="s">
        <v>63</v>
      </c>
      <c r="B30" s="233" t="s">
        <v>177</v>
      </c>
      <c r="C30" s="234">
        <v>6.7673283499999997</v>
      </c>
      <c r="D30" s="234">
        <v>7.3697481299999996</v>
      </c>
      <c r="E30" s="234">
        <v>7.3697481299999996</v>
      </c>
      <c r="F30" s="234">
        <v>7.3697481299999996</v>
      </c>
      <c r="G30" s="234">
        <v>0</v>
      </c>
      <c r="H30" s="234">
        <v>6.7673283499999997</v>
      </c>
      <c r="I30" s="234"/>
      <c r="J30" s="234">
        <v>7.3697481299999996</v>
      </c>
      <c r="K30" s="234"/>
      <c r="L30" s="234">
        <v>0</v>
      </c>
      <c r="M30" s="234"/>
      <c r="N30" s="234">
        <v>0</v>
      </c>
      <c r="O30" s="234"/>
      <c r="P30" s="234">
        <v>0</v>
      </c>
      <c r="Q30" s="234"/>
      <c r="R30" s="234">
        <v>0</v>
      </c>
      <c r="S30" s="234"/>
      <c r="T30" s="234">
        <v>0</v>
      </c>
      <c r="U30" s="234"/>
      <c r="V30" s="234">
        <v>0</v>
      </c>
      <c r="W30" s="234"/>
      <c r="X30" s="234">
        <v>0</v>
      </c>
      <c r="Y30" s="234"/>
      <c r="Z30" s="234">
        <v>0</v>
      </c>
      <c r="AA30" s="234"/>
      <c r="AB30" s="234">
        <v>6.7673283499999997</v>
      </c>
      <c r="AC30" s="234">
        <v>7.3697481299999996</v>
      </c>
    </row>
    <row r="31" spans="1:29" x14ac:dyDescent="0.25">
      <c r="A31" s="232" t="s">
        <v>176</v>
      </c>
      <c r="B31" s="236" t="s">
        <v>175</v>
      </c>
      <c r="C31" s="234">
        <v>6.5271299699999998</v>
      </c>
      <c r="D31" s="234">
        <v>7.1081675600000001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0.24019837999999999</v>
      </c>
      <c r="D34" s="234">
        <v>0.26158057000000001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521</v>
      </c>
      <c r="C36" s="234"/>
      <c r="D36" s="234"/>
      <c r="E36" s="234"/>
      <c r="F36" s="234"/>
      <c r="G36" s="234">
        <v>0</v>
      </c>
      <c r="H36" s="234">
        <v>0</v>
      </c>
      <c r="I36" s="239" t="s">
        <v>559</v>
      </c>
      <c r="J36" s="234">
        <v>0</v>
      </c>
      <c r="K36" s="234" t="s">
        <v>559</v>
      </c>
      <c r="L36" s="234">
        <v>0</v>
      </c>
      <c r="M36" s="239" t="s">
        <v>559</v>
      </c>
      <c r="N36" s="234">
        <v>0</v>
      </c>
      <c r="O36" s="234" t="s">
        <v>559</v>
      </c>
      <c r="P36" s="234">
        <v>0</v>
      </c>
      <c r="Q36" s="239" t="s">
        <v>559</v>
      </c>
      <c r="R36" s="234">
        <v>0</v>
      </c>
      <c r="S36" s="234" t="s">
        <v>559</v>
      </c>
      <c r="T36" s="234">
        <v>0</v>
      </c>
      <c r="U36" s="239" t="s">
        <v>559</v>
      </c>
      <c r="V36" s="234">
        <v>0</v>
      </c>
      <c r="W36" s="234" t="s">
        <v>559</v>
      </c>
      <c r="X36" s="234">
        <v>0</v>
      </c>
      <c r="Y36" s="239" t="s">
        <v>559</v>
      </c>
      <c r="Z36" s="234">
        <v>0</v>
      </c>
      <c r="AA36" s="234" t="s">
        <v>559</v>
      </c>
      <c r="AB36" s="234">
        <v>0</v>
      </c>
      <c r="AC36" s="234">
        <v>0</v>
      </c>
    </row>
    <row r="37" spans="1:29" ht="31.5" x14ac:dyDescent="0.25">
      <c r="A37" s="235" t="s">
        <v>166</v>
      </c>
      <c r="B37" s="238" t="s">
        <v>519</v>
      </c>
      <c r="C37" s="234"/>
      <c r="D37" s="234"/>
      <c r="E37" s="234"/>
      <c r="F37" s="234"/>
      <c r="G37" s="234">
        <v>0</v>
      </c>
      <c r="H37" s="234">
        <v>0</v>
      </c>
      <c r="I37" s="239" t="s">
        <v>559</v>
      </c>
      <c r="J37" s="234">
        <v>0</v>
      </c>
      <c r="K37" s="234" t="s">
        <v>559</v>
      </c>
      <c r="L37" s="234">
        <v>0</v>
      </c>
      <c r="M37" s="239" t="s">
        <v>559</v>
      </c>
      <c r="N37" s="234">
        <v>0</v>
      </c>
      <c r="O37" s="234" t="s">
        <v>559</v>
      </c>
      <c r="P37" s="234">
        <v>0</v>
      </c>
      <c r="Q37" s="239" t="s">
        <v>559</v>
      </c>
      <c r="R37" s="234">
        <v>0</v>
      </c>
      <c r="S37" s="234" t="s">
        <v>559</v>
      </c>
      <c r="T37" s="234">
        <v>0</v>
      </c>
      <c r="U37" s="239" t="s">
        <v>559</v>
      </c>
      <c r="V37" s="234">
        <v>0</v>
      </c>
      <c r="W37" s="234" t="s">
        <v>559</v>
      </c>
      <c r="X37" s="234">
        <v>0</v>
      </c>
      <c r="Y37" s="239" t="s">
        <v>559</v>
      </c>
      <c r="Z37" s="234">
        <v>0</v>
      </c>
      <c r="AA37" s="234" t="s">
        <v>559</v>
      </c>
      <c r="AB37" s="234">
        <v>0</v>
      </c>
      <c r="AC37" s="234">
        <v>0</v>
      </c>
    </row>
    <row r="38" spans="1:29" x14ac:dyDescent="0.25">
      <c r="A38" s="235" t="s">
        <v>165</v>
      </c>
      <c r="B38" s="236" t="s">
        <v>156</v>
      </c>
      <c r="C38" s="234"/>
      <c r="D38" s="234"/>
      <c r="E38" s="234"/>
      <c r="F38" s="234"/>
      <c r="G38" s="234">
        <v>0</v>
      </c>
      <c r="H38" s="234">
        <v>0</v>
      </c>
      <c r="I38" s="239" t="s">
        <v>559</v>
      </c>
      <c r="J38" s="234">
        <v>0</v>
      </c>
      <c r="K38" s="234" t="s">
        <v>559</v>
      </c>
      <c r="L38" s="234">
        <v>0</v>
      </c>
      <c r="M38" s="239" t="s">
        <v>559</v>
      </c>
      <c r="N38" s="234">
        <v>0</v>
      </c>
      <c r="O38" s="234" t="s">
        <v>559</v>
      </c>
      <c r="P38" s="234">
        <v>0</v>
      </c>
      <c r="Q38" s="239" t="s">
        <v>559</v>
      </c>
      <c r="R38" s="234">
        <v>0</v>
      </c>
      <c r="S38" s="234" t="s">
        <v>559</v>
      </c>
      <c r="T38" s="234">
        <v>0</v>
      </c>
      <c r="U38" s="239" t="s">
        <v>559</v>
      </c>
      <c r="V38" s="234">
        <v>0</v>
      </c>
      <c r="W38" s="234" t="s">
        <v>559</v>
      </c>
      <c r="X38" s="234">
        <v>0</v>
      </c>
      <c r="Y38" s="239" t="s">
        <v>559</v>
      </c>
      <c r="Z38" s="234">
        <v>0</v>
      </c>
      <c r="AA38" s="234" t="s">
        <v>559</v>
      </c>
      <c r="AB38" s="234">
        <v>0</v>
      </c>
      <c r="AC38" s="234">
        <v>0</v>
      </c>
    </row>
    <row r="39" spans="1:29" x14ac:dyDescent="0.25">
      <c r="A39" s="235" t="s">
        <v>164</v>
      </c>
      <c r="B39" s="236" t="s">
        <v>520</v>
      </c>
      <c r="C39" s="234"/>
      <c r="D39" s="234"/>
      <c r="E39" s="234"/>
      <c r="F39" s="234"/>
      <c r="G39" s="234">
        <v>0</v>
      </c>
      <c r="H39" s="234">
        <v>0</v>
      </c>
      <c r="I39" s="239" t="s">
        <v>559</v>
      </c>
      <c r="J39" s="234">
        <v>0</v>
      </c>
      <c r="K39" s="234" t="s">
        <v>559</v>
      </c>
      <c r="L39" s="234">
        <v>0</v>
      </c>
      <c r="M39" s="239" t="s">
        <v>559</v>
      </c>
      <c r="N39" s="234">
        <v>0</v>
      </c>
      <c r="O39" s="234" t="s">
        <v>559</v>
      </c>
      <c r="P39" s="234">
        <v>0</v>
      </c>
      <c r="Q39" s="239" t="s">
        <v>559</v>
      </c>
      <c r="R39" s="234">
        <v>0</v>
      </c>
      <c r="S39" s="234" t="s">
        <v>559</v>
      </c>
      <c r="T39" s="234">
        <v>0</v>
      </c>
      <c r="U39" s="239" t="s">
        <v>559</v>
      </c>
      <c r="V39" s="234">
        <v>0</v>
      </c>
      <c r="W39" s="234" t="s">
        <v>559</v>
      </c>
      <c r="X39" s="234">
        <v>0</v>
      </c>
      <c r="Y39" s="239" t="s">
        <v>559</v>
      </c>
      <c r="Z39" s="234">
        <v>0</v>
      </c>
      <c r="AA39" s="234" t="s">
        <v>559</v>
      </c>
      <c r="AB39" s="234">
        <v>0</v>
      </c>
      <c r="AC39" s="234">
        <v>0</v>
      </c>
    </row>
    <row r="40" spans="1:29" x14ac:dyDescent="0.25">
      <c r="A40" s="235" t="s">
        <v>163</v>
      </c>
      <c r="B40" s="236" t="s">
        <v>522</v>
      </c>
      <c r="C40" s="234"/>
      <c r="D40" s="234"/>
      <c r="E40" s="234"/>
      <c r="F40" s="234"/>
      <c r="G40" s="234">
        <v>0</v>
      </c>
      <c r="H40" s="234">
        <v>0</v>
      </c>
      <c r="I40" s="239" t="s">
        <v>559</v>
      </c>
      <c r="J40" s="234">
        <v>0</v>
      </c>
      <c r="K40" s="234" t="s">
        <v>559</v>
      </c>
      <c r="L40" s="234">
        <v>0</v>
      </c>
      <c r="M40" s="239" t="s">
        <v>559</v>
      </c>
      <c r="N40" s="234">
        <v>0</v>
      </c>
      <c r="O40" s="234" t="s">
        <v>559</v>
      </c>
      <c r="P40" s="234">
        <v>0</v>
      </c>
      <c r="Q40" s="239" t="s">
        <v>559</v>
      </c>
      <c r="R40" s="234">
        <v>0</v>
      </c>
      <c r="S40" s="234" t="s">
        <v>559</v>
      </c>
      <c r="T40" s="234">
        <v>0</v>
      </c>
      <c r="U40" s="239" t="s">
        <v>559</v>
      </c>
      <c r="V40" s="234">
        <v>0</v>
      </c>
      <c r="W40" s="234" t="s">
        <v>559</v>
      </c>
      <c r="X40" s="234">
        <v>0</v>
      </c>
      <c r="Y40" s="239" t="s">
        <v>559</v>
      </c>
      <c r="Z40" s="234">
        <v>0</v>
      </c>
      <c r="AA40" s="234" t="s">
        <v>559</v>
      </c>
      <c r="AB40" s="234">
        <v>0</v>
      </c>
      <c r="AC40" s="234">
        <v>0</v>
      </c>
    </row>
    <row r="41" spans="1:29" x14ac:dyDescent="0.25">
      <c r="A41" s="235" t="s">
        <v>162</v>
      </c>
      <c r="B41" s="236" t="s">
        <v>523</v>
      </c>
      <c r="C41" s="234"/>
      <c r="D41" s="234"/>
      <c r="E41" s="234"/>
      <c r="F41" s="234"/>
      <c r="G41" s="234">
        <v>0</v>
      </c>
      <c r="H41" s="234">
        <v>0</v>
      </c>
      <c r="I41" s="239" t="s">
        <v>559</v>
      </c>
      <c r="J41" s="234">
        <v>0</v>
      </c>
      <c r="K41" s="234" t="s">
        <v>559</v>
      </c>
      <c r="L41" s="234">
        <v>0</v>
      </c>
      <c r="M41" s="239" t="s">
        <v>559</v>
      </c>
      <c r="N41" s="234">
        <v>0</v>
      </c>
      <c r="O41" s="234" t="s">
        <v>559</v>
      </c>
      <c r="P41" s="234">
        <v>0</v>
      </c>
      <c r="Q41" s="239" t="s">
        <v>559</v>
      </c>
      <c r="R41" s="234">
        <v>0</v>
      </c>
      <c r="S41" s="234" t="s">
        <v>559</v>
      </c>
      <c r="T41" s="234">
        <v>0</v>
      </c>
      <c r="U41" s="239" t="s">
        <v>559</v>
      </c>
      <c r="V41" s="234">
        <v>0</v>
      </c>
      <c r="W41" s="234" t="s">
        <v>559</v>
      </c>
      <c r="X41" s="234">
        <v>0</v>
      </c>
      <c r="Y41" s="239" t="s">
        <v>559</v>
      </c>
      <c r="Z41" s="234">
        <v>0</v>
      </c>
      <c r="AA41" s="234" t="s">
        <v>559</v>
      </c>
      <c r="AB41" s="234">
        <v>0</v>
      </c>
      <c r="AC41" s="234">
        <v>0</v>
      </c>
    </row>
    <row r="42" spans="1:29" x14ac:dyDescent="0.25">
      <c r="A42" s="235" t="s">
        <v>161</v>
      </c>
      <c r="B42" s="236" t="s">
        <v>524</v>
      </c>
      <c r="C42" s="234"/>
      <c r="D42" s="234"/>
      <c r="E42" s="234"/>
      <c r="F42" s="234"/>
      <c r="G42" s="234">
        <v>0</v>
      </c>
      <c r="H42" s="234">
        <v>0</v>
      </c>
      <c r="I42" s="239" t="s">
        <v>559</v>
      </c>
      <c r="J42" s="234">
        <v>0</v>
      </c>
      <c r="K42" s="234" t="s">
        <v>559</v>
      </c>
      <c r="L42" s="234">
        <v>0</v>
      </c>
      <c r="M42" s="239" t="s">
        <v>559</v>
      </c>
      <c r="N42" s="234">
        <v>0</v>
      </c>
      <c r="O42" s="234" t="s">
        <v>559</v>
      </c>
      <c r="P42" s="234">
        <v>0</v>
      </c>
      <c r="Q42" s="239" t="s">
        <v>559</v>
      </c>
      <c r="R42" s="234">
        <v>0</v>
      </c>
      <c r="S42" s="234" t="s">
        <v>559</v>
      </c>
      <c r="T42" s="234">
        <v>0</v>
      </c>
      <c r="U42" s="239" t="s">
        <v>559</v>
      </c>
      <c r="V42" s="234">
        <v>0</v>
      </c>
      <c r="W42" s="234" t="s">
        <v>559</v>
      </c>
      <c r="X42" s="234">
        <v>0</v>
      </c>
      <c r="Y42" s="239" t="s">
        <v>559</v>
      </c>
      <c r="Z42" s="234">
        <v>0</v>
      </c>
      <c r="AA42" s="234" t="s">
        <v>559</v>
      </c>
      <c r="AB42" s="234">
        <v>0</v>
      </c>
      <c r="AC42" s="234">
        <v>0</v>
      </c>
    </row>
    <row r="43" spans="1:29" x14ac:dyDescent="0.25">
      <c r="A43" s="235" t="s">
        <v>525</v>
      </c>
      <c r="B43" s="236" t="s">
        <v>526</v>
      </c>
      <c r="C43" s="234"/>
      <c r="D43" s="234"/>
      <c r="E43" s="234"/>
      <c r="F43" s="234"/>
      <c r="G43" s="234">
        <v>0</v>
      </c>
      <c r="H43" s="234">
        <v>0</v>
      </c>
      <c r="I43" s="239" t="s">
        <v>559</v>
      </c>
      <c r="J43" s="234">
        <v>0</v>
      </c>
      <c r="K43" s="234" t="s">
        <v>559</v>
      </c>
      <c r="L43" s="234">
        <v>0</v>
      </c>
      <c r="M43" s="239" t="s">
        <v>559</v>
      </c>
      <c r="N43" s="234">
        <v>0</v>
      </c>
      <c r="O43" s="234" t="s">
        <v>559</v>
      </c>
      <c r="P43" s="234">
        <v>0</v>
      </c>
      <c r="Q43" s="239" t="s">
        <v>559</v>
      </c>
      <c r="R43" s="234">
        <v>0</v>
      </c>
      <c r="S43" s="234" t="s">
        <v>559</v>
      </c>
      <c r="T43" s="234">
        <v>0</v>
      </c>
      <c r="U43" s="239" t="s">
        <v>559</v>
      </c>
      <c r="V43" s="234">
        <v>0</v>
      </c>
      <c r="W43" s="234" t="s">
        <v>559</v>
      </c>
      <c r="X43" s="234">
        <v>0</v>
      </c>
      <c r="Y43" s="239" t="s">
        <v>559</v>
      </c>
      <c r="Z43" s="234">
        <v>0</v>
      </c>
      <c r="AA43" s="234" t="s">
        <v>559</v>
      </c>
      <c r="AB43" s="234">
        <v>0</v>
      </c>
      <c r="AC43" s="234">
        <v>0</v>
      </c>
    </row>
    <row r="44" spans="1:29" x14ac:dyDescent="0.25">
      <c r="A44" s="235" t="s">
        <v>527</v>
      </c>
      <c r="B44" s="236" t="s">
        <v>528</v>
      </c>
      <c r="C44" s="234"/>
      <c r="D44" s="234"/>
      <c r="E44" s="234"/>
      <c r="F44" s="234"/>
      <c r="G44" s="234">
        <v>0</v>
      </c>
      <c r="H44" s="234">
        <v>0</v>
      </c>
      <c r="I44" s="239" t="s">
        <v>559</v>
      </c>
      <c r="J44" s="234">
        <v>0</v>
      </c>
      <c r="K44" s="234" t="s">
        <v>559</v>
      </c>
      <c r="L44" s="234">
        <v>0</v>
      </c>
      <c r="M44" s="239" t="s">
        <v>559</v>
      </c>
      <c r="N44" s="234">
        <v>0</v>
      </c>
      <c r="O44" s="234" t="s">
        <v>559</v>
      </c>
      <c r="P44" s="234">
        <v>0</v>
      </c>
      <c r="Q44" s="239" t="s">
        <v>559</v>
      </c>
      <c r="R44" s="234">
        <v>0</v>
      </c>
      <c r="S44" s="234" t="s">
        <v>559</v>
      </c>
      <c r="T44" s="234">
        <v>0</v>
      </c>
      <c r="U44" s="239" t="s">
        <v>559</v>
      </c>
      <c r="V44" s="234">
        <v>0</v>
      </c>
      <c r="W44" s="234" t="s">
        <v>559</v>
      </c>
      <c r="X44" s="234">
        <v>0</v>
      </c>
      <c r="Y44" s="239" t="s">
        <v>559</v>
      </c>
      <c r="Z44" s="234">
        <v>0</v>
      </c>
      <c r="AA44" s="234" t="s">
        <v>559</v>
      </c>
      <c r="AB44" s="234">
        <v>0</v>
      </c>
      <c r="AC44" s="234">
        <v>0</v>
      </c>
    </row>
    <row r="45" spans="1:29" x14ac:dyDescent="0.25">
      <c r="A45" s="235" t="s">
        <v>529</v>
      </c>
      <c r="B45" s="236" t="s">
        <v>530</v>
      </c>
      <c r="C45" s="234"/>
      <c r="D45" s="234"/>
      <c r="E45" s="234"/>
      <c r="F45" s="234"/>
      <c r="G45" s="234">
        <v>0</v>
      </c>
      <c r="H45" s="234">
        <v>0</v>
      </c>
      <c r="I45" s="239" t="s">
        <v>559</v>
      </c>
      <c r="J45" s="234">
        <v>0</v>
      </c>
      <c r="K45" s="234" t="s">
        <v>559</v>
      </c>
      <c r="L45" s="234">
        <v>0</v>
      </c>
      <c r="M45" s="239" t="s">
        <v>559</v>
      </c>
      <c r="N45" s="234">
        <v>0</v>
      </c>
      <c r="O45" s="234" t="s">
        <v>559</v>
      </c>
      <c r="P45" s="234">
        <v>0</v>
      </c>
      <c r="Q45" s="239" t="s">
        <v>559</v>
      </c>
      <c r="R45" s="234">
        <v>0</v>
      </c>
      <c r="S45" s="234" t="s">
        <v>559</v>
      </c>
      <c r="T45" s="234">
        <v>0</v>
      </c>
      <c r="U45" s="239" t="s">
        <v>559</v>
      </c>
      <c r="V45" s="234">
        <v>0</v>
      </c>
      <c r="W45" s="234" t="s">
        <v>559</v>
      </c>
      <c r="X45" s="234">
        <v>0</v>
      </c>
      <c r="Y45" s="239" t="s">
        <v>559</v>
      </c>
      <c r="Z45" s="234">
        <v>0</v>
      </c>
      <c r="AA45" s="234" t="s">
        <v>559</v>
      </c>
      <c r="AB45" s="234">
        <v>0</v>
      </c>
      <c r="AC45" s="234">
        <v>0</v>
      </c>
    </row>
    <row r="46" spans="1:29" x14ac:dyDescent="0.25">
      <c r="A46" s="235" t="s">
        <v>531</v>
      </c>
      <c r="B46" s="236" t="s">
        <v>532</v>
      </c>
      <c r="C46" s="234"/>
      <c r="D46" s="234"/>
      <c r="E46" s="234"/>
      <c r="F46" s="234"/>
      <c r="G46" s="234">
        <v>0</v>
      </c>
      <c r="H46" s="234">
        <v>0</v>
      </c>
      <c r="I46" s="239" t="s">
        <v>559</v>
      </c>
      <c r="J46" s="234">
        <v>0</v>
      </c>
      <c r="K46" s="234" t="s">
        <v>559</v>
      </c>
      <c r="L46" s="234">
        <v>0</v>
      </c>
      <c r="M46" s="239" t="s">
        <v>559</v>
      </c>
      <c r="N46" s="234">
        <v>0</v>
      </c>
      <c r="O46" s="234" t="s">
        <v>559</v>
      </c>
      <c r="P46" s="234">
        <v>0</v>
      </c>
      <c r="Q46" s="239" t="s">
        <v>559</v>
      </c>
      <c r="R46" s="234">
        <v>0</v>
      </c>
      <c r="S46" s="234" t="s">
        <v>559</v>
      </c>
      <c r="T46" s="234">
        <v>0</v>
      </c>
      <c r="U46" s="239" t="s">
        <v>559</v>
      </c>
      <c r="V46" s="234">
        <v>0</v>
      </c>
      <c r="W46" s="234" t="s">
        <v>559</v>
      </c>
      <c r="X46" s="234">
        <v>0</v>
      </c>
      <c r="Y46" s="239" t="s">
        <v>559</v>
      </c>
      <c r="Z46" s="234">
        <v>0</v>
      </c>
      <c r="AA46" s="234" t="s">
        <v>559</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519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533</v>
      </c>
      <c r="B55" s="236" t="s">
        <v>523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534</v>
      </c>
      <c r="B56" s="236" t="s">
        <v>524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535</v>
      </c>
      <c r="B57" s="236" t="s">
        <v>526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536</v>
      </c>
      <c r="B58" s="236" t="s">
        <v>528</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x14ac:dyDescent="0.25">
      <c r="A59" s="235" t="s">
        <v>537</v>
      </c>
      <c r="B59" s="236" t="s">
        <v>530</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538</v>
      </c>
      <c r="B60" s="236" t="s">
        <v>532</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6.7673283499999997</v>
      </c>
      <c r="D62" s="234">
        <v>7.3697481299999996</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539</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540</v>
      </c>
      <c r="B68" s="238" t="s">
        <v>541</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542</v>
      </c>
      <c r="B69" s="238" t="s">
        <v>543</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544</v>
      </c>
      <c r="B70" s="238" t="s">
        <v>545</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546</v>
      </c>
      <c r="B71" s="238" t="s">
        <v>547</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ht="51" customHeight="1" x14ac:dyDescent="0.25">
      <c r="A72" s="235" t="s">
        <v>548</v>
      </c>
      <c r="B72" s="238" t="s">
        <v>549</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550</v>
      </c>
      <c r="B73" s="238" t="s">
        <v>551</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521</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519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552</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x14ac:dyDescent="0.25">
      <c r="A80" s="235" t="s">
        <v>234</v>
      </c>
      <c r="B80" s="236" t="s">
        <v>522</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x14ac:dyDescent="0.25">
      <c r="A81" s="235" t="s">
        <v>553</v>
      </c>
      <c r="B81" s="236" t="s">
        <v>523</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x14ac:dyDescent="0.25">
      <c r="A82" s="235" t="s">
        <v>554</v>
      </c>
      <c r="B82" s="236" t="s">
        <v>524</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x14ac:dyDescent="0.25">
      <c r="A83" s="235" t="s">
        <v>555</v>
      </c>
      <c r="B83" s="236" t="s">
        <v>526</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x14ac:dyDescent="0.25">
      <c r="A84" s="235" t="s">
        <v>556</v>
      </c>
      <c r="B84" s="236" t="s">
        <v>528</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x14ac:dyDescent="0.25">
      <c r="A85" s="235" t="s">
        <v>557</v>
      </c>
      <c r="B85" s="236" t="s">
        <v>530</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x14ac:dyDescent="0.25">
      <c r="A86" s="235" t="s">
        <v>558</v>
      </c>
      <c r="B86" s="236" t="s">
        <v>532</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1" t="str">
        <f>'1. паспорт местоположение'!A12:C12</f>
        <v>M_NS1200.PR.0008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485</v>
      </c>
      <c r="F22" s="428"/>
      <c r="G22" s="428"/>
      <c r="H22" s="428"/>
      <c r="I22" s="428"/>
      <c r="J22" s="428"/>
      <c r="K22" s="428"/>
      <c r="L22" s="429"/>
      <c r="M22" s="413" t="s">
        <v>49</v>
      </c>
      <c r="N22" s="413" t="s">
        <v>48</v>
      </c>
      <c r="O22" s="413" t="s">
        <v>47</v>
      </c>
      <c r="P22" s="408" t="s">
        <v>243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393</v>
      </c>
      <c r="J23" s="411" t="s">
        <v>394</v>
      </c>
      <c r="K23" s="411" t="s">
        <v>395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1" t="s">
        <v>13</v>
      </c>
      <c r="AG24" s="171" t="s">
        <v>12</v>
      </c>
      <c r="AH24" s="172" t="s">
        <v>2</v>
      </c>
      <c r="AI24" s="172"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9" zoomScale="90" zoomScaleNormal="90" zoomScaleSheetLayoutView="90" workbookViewId="0">
      <selection activeCell="B35" sqref="B3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6"/>
    </row>
    <row r="5" spans="1:8" ht="18.75" x14ac:dyDescent="0.3">
      <c r="A5" s="438" t="str">
        <f>'1. паспорт местоположение'!A5:C5</f>
        <v>Год раскрытия информации: 2023 год</v>
      </c>
      <c r="B5" s="438"/>
      <c r="C5" s="72"/>
      <c r="D5" s="72"/>
      <c r="E5" s="72"/>
      <c r="F5" s="72"/>
      <c r="G5" s="72"/>
      <c r="H5" s="72"/>
    </row>
    <row r="6" spans="1:8" ht="18.75" x14ac:dyDescent="0.3">
      <c r="A6" s="176"/>
      <c r="B6" s="176"/>
      <c r="C6" s="176"/>
      <c r="D6" s="176"/>
      <c r="E6" s="176"/>
      <c r="F6" s="176"/>
      <c r="G6" s="176"/>
      <c r="H6" s="176"/>
    </row>
    <row r="7" spans="1:8" ht="18.75" x14ac:dyDescent="0.25">
      <c r="A7" s="264" t="s">
        <v>9</v>
      </c>
      <c r="B7" s="264"/>
      <c r="C7" s="175"/>
      <c r="D7" s="175"/>
      <c r="E7" s="175"/>
      <c r="F7" s="175"/>
      <c r="G7" s="175"/>
      <c r="H7" s="175"/>
    </row>
    <row r="8" spans="1:8" ht="18.75" x14ac:dyDescent="0.25">
      <c r="A8" s="175"/>
      <c r="B8" s="175"/>
      <c r="C8" s="175"/>
      <c r="D8" s="175"/>
      <c r="E8" s="175"/>
      <c r="F8" s="175"/>
      <c r="G8" s="175"/>
      <c r="H8" s="175"/>
    </row>
    <row r="9" spans="1:8" x14ac:dyDescent="0.25">
      <c r="A9" s="271" t="str">
        <f>'1. паспорт местоположение'!A9:C9</f>
        <v xml:space="preserve"> АО "Россети Тюмень" </v>
      </c>
      <c r="B9" s="271"/>
      <c r="C9" s="173"/>
      <c r="D9" s="173"/>
      <c r="E9" s="173"/>
      <c r="F9" s="173"/>
      <c r="G9" s="173"/>
      <c r="H9" s="173"/>
    </row>
    <row r="10" spans="1:8" x14ac:dyDescent="0.25">
      <c r="A10" s="261" t="s">
        <v>8</v>
      </c>
      <c r="B10" s="26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1" t="str">
        <f>'1. паспорт местоположение'!A12:C12</f>
        <v>M_NS1200.PR.0008</v>
      </c>
      <c r="B12" s="271"/>
      <c r="C12" s="173"/>
      <c r="D12" s="173"/>
      <c r="E12" s="173"/>
      <c r="F12" s="173"/>
      <c r="G12" s="173"/>
      <c r="H12" s="173"/>
    </row>
    <row r="13" spans="1:8" x14ac:dyDescent="0.25">
      <c r="A13" s="261" t="s">
        <v>7</v>
      </c>
      <c r="B13" s="261"/>
      <c r="C13" s="174"/>
      <c r="D13" s="174"/>
      <c r="E13" s="174"/>
      <c r="F13" s="174"/>
      <c r="G13" s="174"/>
      <c r="H13" s="174"/>
    </row>
    <row r="14" spans="1:8" ht="18.75" x14ac:dyDescent="0.25">
      <c r="A14" s="11"/>
      <c r="B14" s="11"/>
      <c r="C14" s="11"/>
      <c r="D14" s="11"/>
      <c r="E14" s="11"/>
      <c r="F14" s="11"/>
      <c r="G14" s="11"/>
      <c r="H14" s="11"/>
    </row>
    <row r="15" spans="1:8" x14ac:dyDescent="0.25">
      <c r="A15" s="266"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66"/>
      <c r="C15" s="173"/>
      <c r="D15" s="173"/>
      <c r="E15" s="173"/>
      <c r="F15" s="173"/>
      <c r="G15" s="173"/>
      <c r="H15" s="173"/>
    </row>
    <row r="16" spans="1:8" x14ac:dyDescent="0.25">
      <c r="A16" s="266"/>
      <c r="B16" s="266"/>
      <c r="C16" s="183"/>
      <c r="D16" s="183"/>
      <c r="E16" s="183"/>
      <c r="F16" s="183"/>
      <c r="G16" s="183"/>
      <c r="H16" s="183"/>
    </row>
    <row r="17" spans="1:8" x14ac:dyDescent="0.25">
      <c r="A17" s="266"/>
      <c r="B17" s="266"/>
      <c r="C17" s="183"/>
      <c r="D17" s="183"/>
      <c r="E17" s="183"/>
      <c r="F17" s="183"/>
      <c r="G17" s="183"/>
      <c r="H17" s="183"/>
    </row>
    <row r="18" spans="1:8" x14ac:dyDescent="0.25">
      <c r="A18" s="261" t="s">
        <v>6</v>
      </c>
      <c r="B18" s="261"/>
      <c r="C18" s="174"/>
      <c r="D18" s="174"/>
      <c r="E18" s="174"/>
      <c r="F18" s="174"/>
      <c r="G18" s="174"/>
      <c r="H18" s="174"/>
    </row>
    <row r="19" spans="1:8" x14ac:dyDescent="0.25">
      <c r="B19" s="143"/>
    </row>
    <row r="20" spans="1:8" ht="33.75" customHeight="1" x14ac:dyDescent="0.25">
      <c r="A20" s="436" t="s">
        <v>475</v>
      </c>
      <c r="B20" s="437"/>
    </row>
    <row r="21" spans="1:8" x14ac:dyDescent="0.25">
      <c r="B21" s="46"/>
    </row>
    <row r="22" spans="1:8" ht="16.5" thickBot="1" x14ac:dyDescent="0.3">
      <c r="B22" s="144"/>
    </row>
    <row r="23" spans="1:8" ht="75.75" thickBot="1" x14ac:dyDescent="0.3">
      <c r="A23" s="145" t="s">
        <v>344</v>
      </c>
      <c r="B23" s="146" t="s">
        <v>505</v>
      </c>
    </row>
    <row r="24" spans="1:8" ht="16.5" thickBot="1" x14ac:dyDescent="0.3">
      <c r="A24" s="145" t="s">
        <v>345</v>
      </c>
      <c r="B24" s="199" t="s">
        <v>506</v>
      </c>
    </row>
    <row r="25" spans="1:8" ht="16.5" thickBot="1" x14ac:dyDescent="0.3">
      <c r="A25" s="145" t="s">
        <v>325</v>
      </c>
      <c r="B25" s="147" t="s">
        <v>507</v>
      </c>
    </row>
    <row r="26" spans="1:8" ht="16.5" thickBot="1" x14ac:dyDescent="0.3">
      <c r="A26" s="145" t="s">
        <v>346</v>
      </c>
      <c r="B26" s="147"/>
    </row>
    <row r="27" spans="1:8" ht="16.5" thickBot="1" x14ac:dyDescent="0.3">
      <c r="A27" s="148" t="s">
        <v>347</v>
      </c>
      <c r="B27" s="216">
        <f>'3.3 паспорт описание'!C29</f>
        <v>2023</v>
      </c>
    </row>
    <row r="28" spans="1:8" ht="16.5" thickBot="1" x14ac:dyDescent="0.3">
      <c r="A28" s="149" t="s">
        <v>348</v>
      </c>
      <c r="B28" s="216" t="str">
        <f>'3.3 паспорт описание'!C30</f>
        <v>П</v>
      </c>
    </row>
    <row r="29" spans="1:8" ht="29.25" thickBot="1" x14ac:dyDescent="0.3">
      <c r="A29" s="156" t="s">
        <v>565</v>
      </c>
      <c r="B29" s="211">
        <f>'6.2. Паспорт фин осв ввод'!D24</f>
        <v>8.7913816399999991</v>
      </c>
    </row>
    <row r="30" spans="1:8" ht="16.5" thickBot="1" x14ac:dyDescent="0.3">
      <c r="A30" s="151" t="s">
        <v>349</v>
      </c>
      <c r="B30" s="151"/>
    </row>
    <row r="31" spans="1:8" ht="29.25" thickBot="1" x14ac:dyDescent="0.3">
      <c r="A31" s="157" t="s">
        <v>350</v>
      </c>
      <c r="B31" s="256">
        <f>B32</f>
        <v>8.3840000000000003</v>
      </c>
    </row>
    <row r="32" spans="1:8" ht="29.25" thickBot="1" x14ac:dyDescent="0.3">
      <c r="A32" s="157" t="s">
        <v>351</v>
      </c>
      <c r="B32" s="256">
        <f>B34+B39+B44</f>
        <v>8.3840000000000003</v>
      </c>
    </row>
    <row r="33" spans="1:2" ht="16.5" thickBot="1" x14ac:dyDescent="0.3">
      <c r="A33" s="151" t="s">
        <v>352</v>
      </c>
      <c r="B33" s="151"/>
    </row>
    <row r="34" spans="1:2" ht="29.25" thickBot="1" x14ac:dyDescent="0.3">
      <c r="A34" s="157" t="s">
        <v>353</v>
      </c>
      <c r="B34" s="256">
        <f>B35</f>
        <v>8.3840000000000003</v>
      </c>
    </row>
    <row r="35" spans="1:2" ht="30" x14ac:dyDescent="0.25">
      <c r="A35" s="248" t="s">
        <v>566</v>
      </c>
      <c r="B35" s="249">
        <v>8.3840000000000003</v>
      </c>
    </row>
    <row r="36" spans="1:2" x14ac:dyDescent="0.25">
      <c r="A36" s="250" t="s">
        <v>355</v>
      </c>
      <c r="B36" s="252">
        <f>B35/$B$29</f>
        <v>0.95366124954165921</v>
      </c>
    </row>
    <row r="37" spans="1:2" x14ac:dyDescent="0.25">
      <c r="A37" s="250" t="s">
        <v>356</v>
      </c>
      <c r="B37" s="251">
        <v>0</v>
      </c>
    </row>
    <row r="38" spans="1:2" ht="16.5" thickBot="1" x14ac:dyDescent="0.3">
      <c r="A38" s="250" t="s">
        <v>357</v>
      </c>
      <c r="B38" s="251">
        <v>0</v>
      </c>
    </row>
    <row r="39" spans="1:2" ht="29.25" thickBot="1" x14ac:dyDescent="0.3">
      <c r="A39" s="157" t="s">
        <v>358</v>
      </c>
      <c r="B39" s="151"/>
    </row>
    <row r="40" spans="1:2" ht="16.5" thickBot="1" x14ac:dyDescent="0.3">
      <c r="A40" s="151" t="s">
        <v>354</v>
      </c>
      <c r="B40" s="151"/>
    </row>
    <row r="41" spans="1:2" ht="16.5" thickBot="1" x14ac:dyDescent="0.3">
      <c r="A41" s="151" t="s">
        <v>355</v>
      </c>
      <c r="B41" s="151"/>
    </row>
    <row r="42" spans="1:2" ht="16.5" thickBot="1" x14ac:dyDescent="0.3">
      <c r="A42" s="151" t="s">
        <v>356</v>
      </c>
      <c r="B42" s="151"/>
    </row>
    <row r="43" spans="1:2" ht="16.5" thickBot="1" x14ac:dyDescent="0.3">
      <c r="A43" s="151" t="s">
        <v>357</v>
      </c>
      <c r="B43" s="151"/>
    </row>
    <row r="44" spans="1:2" ht="29.25" thickBot="1" x14ac:dyDescent="0.3">
      <c r="A44" s="157" t="s">
        <v>359</v>
      </c>
      <c r="B44" s="151"/>
    </row>
    <row r="45" spans="1:2" ht="16.5" thickBot="1" x14ac:dyDescent="0.3">
      <c r="A45" s="151" t="s">
        <v>354</v>
      </c>
      <c r="B45" s="151"/>
    </row>
    <row r="46" spans="1:2" ht="16.5" thickBot="1" x14ac:dyDescent="0.3">
      <c r="A46" s="151" t="s">
        <v>355</v>
      </c>
      <c r="B46" s="151"/>
    </row>
    <row r="47" spans="1:2" ht="16.5" thickBot="1" x14ac:dyDescent="0.3">
      <c r="A47" s="151" t="s">
        <v>356</v>
      </c>
      <c r="B47" s="151"/>
    </row>
    <row r="48" spans="1:2" ht="16.5" thickBot="1" x14ac:dyDescent="0.3">
      <c r="A48" s="151" t="s">
        <v>357</v>
      </c>
      <c r="B48" s="151"/>
    </row>
    <row r="49" spans="1:2" ht="29.25" thickBot="1" x14ac:dyDescent="0.3">
      <c r="A49" s="150" t="s">
        <v>360</v>
      </c>
      <c r="B49" s="158"/>
    </row>
    <row r="50" spans="1:2" ht="16.5" thickBot="1" x14ac:dyDescent="0.3">
      <c r="A50" s="152" t="s">
        <v>352</v>
      </c>
      <c r="B50" s="158"/>
    </row>
    <row r="51" spans="1:2" ht="16.5" thickBot="1" x14ac:dyDescent="0.3">
      <c r="A51" s="152" t="s">
        <v>361</v>
      </c>
      <c r="B51" s="158"/>
    </row>
    <row r="52" spans="1:2" ht="16.5" thickBot="1" x14ac:dyDescent="0.3">
      <c r="A52" s="152" t="s">
        <v>362</v>
      </c>
      <c r="B52" s="158"/>
    </row>
    <row r="53" spans="1:2" x14ac:dyDescent="0.25">
      <c r="A53" s="152" t="s">
        <v>363</v>
      </c>
      <c r="B53" s="158"/>
    </row>
    <row r="54" spans="1:2" ht="16.5" thickBot="1" x14ac:dyDescent="0.3">
      <c r="A54" s="253" t="s">
        <v>364</v>
      </c>
      <c r="B54" s="254">
        <v>0</v>
      </c>
    </row>
    <row r="55" spans="1:2" ht="16.5" thickBot="1" x14ac:dyDescent="0.3">
      <c r="A55" s="253" t="s">
        <v>365</v>
      </c>
      <c r="B55" s="255">
        <v>0</v>
      </c>
    </row>
    <row r="56" spans="1:2" ht="16.5" thickBot="1" x14ac:dyDescent="0.3">
      <c r="A56" s="253" t="s">
        <v>366</v>
      </c>
      <c r="B56" s="254">
        <v>0</v>
      </c>
    </row>
    <row r="57" spans="1:2" ht="16.5" thickBot="1" x14ac:dyDescent="0.3">
      <c r="A57" s="253" t="s">
        <v>367</v>
      </c>
      <c r="B57" s="255">
        <v>0</v>
      </c>
    </row>
    <row r="58" spans="1:2" ht="15.75" customHeight="1" thickBot="1" x14ac:dyDescent="0.3">
      <c r="A58" s="253" t="s">
        <v>368</v>
      </c>
      <c r="B58" s="254" t="s">
        <v>559</v>
      </c>
    </row>
    <row r="59" spans="1:2" x14ac:dyDescent="0.25">
      <c r="A59" s="154" t="s">
        <v>369</v>
      </c>
      <c r="B59" s="210" t="s">
        <v>513</v>
      </c>
    </row>
    <row r="60" spans="1:2" x14ac:dyDescent="0.25">
      <c r="A60" s="154" t="s">
        <v>370</v>
      </c>
      <c r="B60" s="200" t="s">
        <v>567</v>
      </c>
    </row>
    <row r="61" spans="1:2" x14ac:dyDescent="0.25">
      <c r="A61" s="154" t="s">
        <v>371</v>
      </c>
      <c r="B61" s="200"/>
    </row>
    <row r="62" spans="1:2" x14ac:dyDescent="0.25">
      <c r="A62" s="154" t="s">
        <v>372</v>
      </c>
      <c r="B62" s="200"/>
    </row>
    <row r="63" spans="1:2" ht="16.5" thickBot="1" x14ac:dyDescent="0.3">
      <c r="A63" s="155" t="s">
        <v>373</v>
      </c>
      <c r="B63" s="155"/>
    </row>
    <row r="64" spans="1:2" ht="30.75" thickBot="1" x14ac:dyDescent="0.3">
      <c r="A64" s="152" t="s">
        <v>374</v>
      </c>
      <c r="B64" s="153"/>
    </row>
    <row r="65" spans="1:2" ht="29.25" thickBot="1" x14ac:dyDescent="0.3">
      <c r="A65" s="148" t="s">
        <v>375</v>
      </c>
      <c r="B65" s="153"/>
    </row>
    <row r="66" spans="1:2" ht="16.5" thickBot="1" x14ac:dyDescent="0.3">
      <c r="A66" s="152" t="s">
        <v>352</v>
      </c>
      <c r="B66" s="160"/>
    </row>
    <row r="67" spans="1:2" ht="16.5" thickBot="1" x14ac:dyDescent="0.3">
      <c r="A67" s="152" t="s">
        <v>376</v>
      </c>
      <c r="B67" s="153"/>
    </row>
    <row r="68" spans="1:2" ht="16.5" thickBot="1" x14ac:dyDescent="0.3">
      <c r="A68" s="152" t="s">
        <v>377</v>
      </c>
      <c r="B68" s="160"/>
    </row>
    <row r="69" spans="1:2" ht="16.5" thickBot="1" x14ac:dyDescent="0.3">
      <c r="A69" s="161" t="s">
        <v>378</v>
      </c>
      <c r="B69" s="177"/>
    </row>
    <row r="70" spans="1:2" ht="16.5" thickBot="1" x14ac:dyDescent="0.3">
      <c r="A70" s="148" t="s">
        <v>379</v>
      </c>
      <c r="B70" s="159"/>
    </row>
    <row r="71" spans="1:2" ht="16.5" thickBot="1" x14ac:dyDescent="0.3">
      <c r="A71" s="154" t="s">
        <v>380</v>
      </c>
      <c r="B71" s="162"/>
    </row>
    <row r="72" spans="1:2" ht="16.5" thickBot="1" x14ac:dyDescent="0.3">
      <c r="A72" s="154" t="s">
        <v>381</v>
      </c>
      <c r="B72" s="162"/>
    </row>
    <row r="73" spans="1:2" ht="16.5" thickBot="1" x14ac:dyDescent="0.3">
      <c r="A73" s="154" t="s">
        <v>382</v>
      </c>
      <c r="B73" s="162"/>
    </row>
    <row r="74" spans="1:2" ht="29.25" thickBot="1" x14ac:dyDescent="0.3">
      <c r="A74" s="163" t="s">
        <v>383</v>
      </c>
      <c r="B74" s="160" t="s">
        <v>512</v>
      </c>
    </row>
    <row r="75" spans="1:2" ht="28.5" x14ac:dyDescent="0.25">
      <c r="A75" s="150" t="s">
        <v>384</v>
      </c>
      <c r="B75" s="433"/>
    </row>
    <row r="76" spans="1:2" x14ac:dyDescent="0.25">
      <c r="A76" s="154" t="s">
        <v>385</v>
      </c>
      <c r="B76" s="434"/>
    </row>
    <row r="77" spans="1:2" x14ac:dyDescent="0.25">
      <c r="A77" s="154" t="s">
        <v>386</v>
      </c>
      <c r="B77" s="434"/>
    </row>
    <row r="78" spans="1:2" x14ac:dyDescent="0.25">
      <c r="A78" s="154" t="s">
        <v>387</v>
      </c>
      <c r="B78" s="434"/>
    </row>
    <row r="79" spans="1:2" x14ac:dyDescent="0.25">
      <c r="A79" s="154" t="s">
        <v>388</v>
      </c>
      <c r="B79" s="434"/>
    </row>
    <row r="80" spans="1:2" ht="16.5" thickBot="1" x14ac:dyDescent="0.3">
      <c r="A80" s="164" t="s">
        <v>389</v>
      </c>
      <c r="B80" s="435"/>
    </row>
    <row r="83" spans="1:2" x14ac:dyDescent="0.25">
      <c r="A83" s="165"/>
      <c r="B83" s="166"/>
    </row>
    <row r="84" spans="1:2" x14ac:dyDescent="0.25">
      <c r="B84" s="167"/>
    </row>
    <row r="85" spans="1:2" x14ac:dyDescent="0.25">
      <c r="B85" s="168"/>
    </row>
  </sheetData>
  <mergeCells count="10">
    <mergeCell ref="A5:B5"/>
    <mergeCell ref="A7:B7"/>
    <mergeCell ref="A9:B9"/>
    <mergeCell ref="A10:B10"/>
    <mergeCell ref="A12:B12"/>
    <mergeCell ref="B75:B80"/>
    <mergeCell ref="A13:B13"/>
    <mergeCell ref="A18:B18"/>
    <mergeCell ref="A20:B20"/>
    <mergeCell ref="A15:B17"/>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2023-10-20T07:40:03Z</dcterms:modified>
</cp:coreProperties>
</file>